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6"/>
  <workbookPr/>
  <mc:AlternateContent xmlns:mc="http://schemas.openxmlformats.org/markup-compatibility/2006">
    <mc:Choice Requires="x15">
      <x15ac:absPath xmlns:x15ac="http://schemas.microsoft.com/office/spreadsheetml/2010/11/ac" url="/Users/zjm/Documents/A_cFOOT-seq paper/Protein&amp;Cell/Final version 20250225/"/>
    </mc:Choice>
  </mc:AlternateContent>
  <xr:revisionPtr revIDLastSave="0" documentId="13_ncr:1_{516D7641-1B7C-664F-B20C-A1F555F4960E}" xr6:coauthVersionLast="47" xr6:coauthVersionMax="47" xr10:uidLastSave="{00000000-0000-0000-0000-000000000000}"/>
  <bookViews>
    <workbookView xWindow="3600" yWindow="5500" windowWidth="23400" windowHeight="16300" xr2:uid="{00000000-000D-0000-FFFF-FFFF00000000}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6" i="3" l="1"/>
  <c r="K105" i="3"/>
  <c r="K104" i="3"/>
  <c r="K103" i="3"/>
  <c r="K101" i="3"/>
  <c r="K100" i="3"/>
  <c r="K99" i="3"/>
  <c r="K98" i="3"/>
  <c r="K97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K78" i="3"/>
  <c r="K77" i="3"/>
  <c r="K76" i="3"/>
  <c r="K75" i="3"/>
  <c r="K52" i="3"/>
  <c r="K51" i="3"/>
  <c r="K50" i="3"/>
  <c r="K49" i="3"/>
  <c r="K48" i="3"/>
  <c r="K47" i="3"/>
  <c r="K46" i="3"/>
  <c r="K45" i="3"/>
  <c r="K44" i="3"/>
  <c r="K43" i="3"/>
  <c r="K42" i="3"/>
  <c r="K41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</calcChain>
</file>

<file path=xl/sharedStrings.xml><?xml version="1.0" encoding="utf-8"?>
<sst xmlns="http://schemas.openxmlformats.org/spreadsheetml/2006/main" count="154" uniqueCount="144">
  <si>
    <t>Table S8. cFOOT data, related to STAR Methods</t>
  </si>
  <si>
    <t>This sheet summarizes the sequencing parameters for cFOOT-seq data</t>
  </si>
  <si>
    <t>Column Header</t>
  </si>
  <si>
    <t>Description</t>
  </si>
  <si>
    <t>Species</t>
  </si>
  <si>
    <t>Species origin of the data</t>
  </si>
  <si>
    <t>Treat</t>
  </si>
  <si>
    <t>The treatment applied to the sample (e.g., R1, MEF, KO Yy1, etc.).</t>
  </si>
  <si>
    <t>File name</t>
  </si>
  <si>
    <t>The specific file name for each dataset.</t>
  </si>
  <si>
    <t>Lambda DNA conversion rate</t>
  </si>
  <si>
    <t>The conversion rate observed in Lambda DNA, used for quality control.</t>
  </si>
  <si>
    <t>General conversion rate</t>
  </si>
  <si>
    <t>the average conversion rate across the entire genome</t>
  </si>
  <si>
    <t>Reads pairs (before filter)</t>
  </si>
  <si>
    <t>The total number of paired reads before any filtering.</t>
  </si>
  <si>
    <t>Filter reads pairs</t>
  </si>
  <si>
    <t>The number of paired reads after applying filtering criteria.</t>
  </si>
  <si>
    <t>Aligned pairs</t>
  </si>
  <si>
    <t>The number of paired reads that aligned to the reference genome.</t>
  </si>
  <si>
    <t>Unpaired read #1</t>
  </si>
  <si>
    <t>The number of  paired reads with only read 1 aligned</t>
  </si>
  <si>
    <t>Unpaired read #2</t>
  </si>
  <si>
    <t>The number of paired reads with only read 2 aligned</t>
  </si>
  <si>
    <t>Mapping ratio</t>
  </si>
  <si>
    <t>The ratio of reads that successfully aligned to the genome.</t>
  </si>
  <si>
    <t>Depth</t>
  </si>
  <si>
    <t>The sequencing depth, reflecting the average number of times each base was sequenced.</t>
  </si>
  <si>
    <t>Filter reads paires</t>
  </si>
  <si>
    <t>mouse</t>
  </si>
  <si>
    <t>R1</t>
  </si>
  <si>
    <t>R1_cFOOT-1</t>
  </si>
  <si>
    <t>R1_cFOOT-2</t>
  </si>
  <si>
    <t>MEF</t>
  </si>
  <si>
    <t>MEF_cFOOT-1</t>
  </si>
  <si>
    <t>MEF_cFOOT-2</t>
  </si>
  <si>
    <t>naked DNA mouse (R1)</t>
  </si>
  <si>
    <t>R1_gDNA-1</t>
  </si>
  <si>
    <t>R1_gDNA-2</t>
  </si>
  <si>
    <t>KO Yy1</t>
  </si>
  <si>
    <t>R1_Yy1_KO_control_cFOOT-1</t>
  </si>
  <si>
    <t>R1_Yy1_KO_dox_cFOOT-1</t>
  </si>
  <si>
    <t>R1_Yy1_KO_control_cFOOT-2</t>
  </si>
  <si>
    <t>R1_Yy1_KO_dox_cFOOT-2</t>
  </si>
  <si>
    <t>OSKM</t>
  </si>
  <si>
    <t>OSKM_MEF_dox_0h_cFOOT-1</t>
  </si>
  <si>
    <t>OSKM_MEF_dox_24h_cFOOT-1</t>
  </si>
  <si>
    <t>OSKM_MEF_dox_48h_cFOOT-1</t>
  </si>
  <si>
    <t>OSKM_MEF_dox_96h_cFOOT-1</t>
  </si>
  <si>
    <t>OSKM_MEF_dox_0h_cFOOT-2</t>
  </si>
  <si>
    <t>OSKM_MEF_dox_24h_cFOOT-2</t>
  </si>
  <si>
    <t>OSKM_MEF_dox_48h_cFOOT-2</t>
  </si>
  <si>
    <t>OSKM_MEF_dox_96h_cFOOT-2</t>
  </si>
  <si>
    <t>BRM014 OG2</t>
  </si>
  <si>
    <t>OG2_control_cFOOT-1</t>
  </si>
  <si>
    <t>OG2_BRM014_1h_cFOOT-1</t>
  </si>
  <si>
    <t>OG2_BRM014_24h_cFOOT-1</t>
  </si>
  <si>
    <t>OG2_control_cFOOT-2</t>
  </si>
  <si>
    <t>OG2_BRM014_1h_cFOOT-2</t>
  </si>
  <si>
    <t>OG2_BRM014_24h_cFOOT-2</t>
  </si>
  <si>
    <t>R1 cFOOT diff U</t>
  </si>
  <si>
    <t>R1_gradient1_cFOOT</t>
  </si>
  <si>
    <t>R1_gradient2_cFOOT</t>
  </si>
  <si>
    <t>R1_gradient3_cFOOT</t>
  </si>
  <si>
    <t>R1_gradient4_cFOOT</t>
  </si>
  <si>
    <t>Low-input cFOOT-seq</t>
  </si>
  <si>
    <t>R1_5cells_cFOOT</t>
  </si>
  <si>
    <t>R1_20cells_cFOOT</t>
  </si>
  <si>
    <t>R1_50cells_cFOOT</t>
  </si>
  <si>
    <t>R1_200cells_cFOOT</t>
  </si>
  <si>
    <t>R1_1000cells_cFOOT</t>
  </si>
  <si>
    <t>R1_5000cells_cFOOT</t>
  </si>
  <si>
    <t>R1 gDNA SsdA</t>
  </si>
  <si>
    <t>R1_gDNA_SsdA_3200nM</t>
  </si>
  <si>
    <t>R1_gDNA_SsdA_1600nM</t>
  </si>
  <si>
    <t>R1_gDNA_SsdA_800nM</t>
  </si>
  <si>
    <t>R1_gDNA_SsdA_400nM</t>
  </si>
  <si>
    <t>R1_gDNA_SsdA_200nM</t>
  </si>
  <si>
    <t>R1_gDNA_SsdA_100nM</t>
  </si>
  <si>
    <t>R1_gDNA_SsdA_0nM</t>
  </si>
  <si>
    <t>R1 gDNA DddASs</t>
  </si>
  <si>
    <t>R1_gDNA_DddASs_3200nM</t>
  </si>
  <si>
    <t>R1_gDNA_DddASs_1600nM</t>
  </si>
  <si>
    <t>R1_gDNA_DddASs_800nM</t>
  </si>
  <si>
    <t>R1_gDNA_DddASs_400nM</t>
  </si>
  <si>
    <t>R1_gDNA_DddASs_200nM</t>
  </si>
  <si>
    <t>R1_gDNA_DddASs_200nM_rep2</t>
  </si>
  <si>
    <t>R1_gDNA_DddASs_100nM</t>
  </si>
  <si>
    <t>R1_gDNA_DddASs_0nM</t>
  </si>
  <si>
    <t>R1 gDNA DddAFa</t>
  </si>
  <si>
    <t>R1_gDNA_DddAFa_3200nM</t>
  </si>
  <si>
    <t>R1_gDNA_DddAFa_1600nM</t>
  </si>
  <si>
    <t>R1_gDNA_DddAFa_800nM</t>
  </si>
  <si>
    <t>R1_gDNA_DddAFa_400nM</t>
  </si>
  <si>
    <t>R1_gDNA_DddAFa_200nM</t>
  </si>
  <si>
    <t>R1_gDNA_DddAFa_100nM</t>
  </si>
  <si>
    <t>R1_gDNA_DddAFa_0nM</t>
  </si>
  <si>
    <t>human</t>
  </si>
  <si>
    <t>HepG2</t>
  </si>
  <si>
    <t>HepG2_gradient2_cFOOT</t>
  </si>
  <si>
    <t>HepG2_control_cFOOT-1</t>
  </si>
  <si>
    <t>K562</t>
  </si>
  <si>
    <t>K562_cFOOT-1</t>
  </si>
  <si>
    <t>K562_cFOOT-2</t>
  </si>
  <si>
    <t>naked DNA human (HepG2)</t>
  </si>
  <si>
    <t>HepG2_gDNA-1</t>
  </si>
  <si>
    <t>HepG2_gDNA-2</t>
  </si>
  <si>
    <t>BRM014 HepG2</t>
  </si>
  <si>
    <t>HepG2_BRM014_1h_cFOOT-1</t>
  </si>
  <si>
    <t>HepG2_BRM014_6h_cFOOT-1</t>
  </si>
  <si>
    <t>HepG2_BRM014_24h_cFOOT-1</t>
  </si>
  <si>
    <t>HepG2_BRM014_24h_Wash_6h_cFOOT-1</t>
  </si>
  <si>
    <t>HepG2_BRM014_24h_Wash_24h_cFOOT-1</t>
  </si>
  <si>
    <t>HepG2_control_cFOOT-2</t>
  </si>
  <si>
    <t>HepG2_BRM014_1h_cFOOT-2</t>
  </si>
  <si>
    <t>HepG2_BRM014_6h_cFOOT-2</t>
  </si>
  <si>
    <t>HepG2_BRM014_24h_cFOOT-2</t>
  </si>
  <si>
    <t>HepG2_BRM014_24h_Wash6h_cFOOT-2</t>
  </si>
  <si>
    <t>HepG2_BRM014_24h_Wash24h_cFOOT-2</t>
  </si>
  <si>
    <t>HepG2 cFOOT diff U</t>
  </si>
  <si>
    <t>HepG2_gradient1_cFOOT</t>
  </si>
  <si>
    <t>HepG2_gradient3_cFOOT</t>
  </si>
  <si>
    <t>HepG2_gradient4_cFOOT</t>
  </si>
  <si>
    <t>HepG2 cFOOT-ATAC &amp; ATAC-cFOOT</t>
  </si>
  <si>
    <t>HepG2_cFOOT_ATAC</t>
  </si>
  <si>
    <t>HepG2_ATAC_cFOOT</t>
  </si>
  <si>
    <t>K562 cFOOT-ATAC &amp; ATAC-cFOOT</t>
  </si>
  <si>
    <t>K562_cFOOT_ATAC</t>
  </si>
  <si>
    <t>K562_ATAC_cFOOT</t>
  </si>
  <si>
    <t>K562_ATAC-cFOOT_rep2</t>
  </si>
  <si>
    <t>K562_ATAC-cFOOT_single_cell</t>
  </si>
  <si>
    <t>K562 cFOOT-ATAC diff U</t>
  </si>
  <si>
    <t>K562_cFOOT_ATAC_1U_Tn5_30min</t>
  </si>
  <si>
    <t>K562_cFOOT_ATAC_2U_Tn5_30min</t>
  </si>
  <si>
    <t>K562_cFOOT_ATAC_3U_Tn5_30min</t>
  </si>
  <si>
    <t>K562_cFOOT_ATAC_4U_Tn5_30min</t>
  </si>
  <si>
    <t>K562 ATAC-cFOOT diff U</t>
  </si>
  <si>
    <t>K562_ATAC_cFOOT_5U</t>
  </si>
  <si>
    <t>K562_ATAC_cFOOT_7.5U</t>
  </si>
  <si>
    <t>K562_ATAC_cFOOT_10U</t>
  </si>
  <si>
    <t>K562_ATAC_cFOOT_15U</t>
  </si>
  <si>
    <t>Lamda DNA 
conversion rate</t>
    <phoneticPr fontId="1" type="noConversion"/>
  </si>
  <si>
    <t>General 
conversion rate</t>
    <phoneticPr fontId="1" type="noConversion"/>
  </si>
  <si>
    <t>Reads paires
 (before filter)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</si>
</sst>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6" formatCode="#,##0_ "/>
    <numFmt numFmtId="177" formatCode="0.00_ "/>
  </numFmts>
  <fonts count="1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6"/>
      <color theme="1"/>
      <name val="宋体"/>
      <family val="3"/>
      <charset val="134"/>
      <scheme val="minor"/>
    </font>
    <font>
      <b/>
      <sz val="8"/>
      <color theme="1"/>
      <name val="Arial"/>
      <family val="2"/>
    </font>
    <font>
      <sz val="8"/>
      <color theme="1"/>
      <name val="宋体"/>
      <family val="3"/>
      <charset val="134"/>
      <scheme val="minor"/>
    </font>
    <font>
      <b/>
      <sz val="4"/>
      <name val="Arial"/>
      <family val="2"/>
    </font>
    <font>
      <sz val="4"/>
      <name val="Arial"/>
      <family val="2"/>
    </font>
    <font>
      <sz val="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/>
    <xf numFmtId="0" fontId="2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176" fontId="8" fillId="0" borderId="1" xfId="0" applyNumberFormat="1" applyFont="1" applyBorder="1" applyAlignment="1">
      <alignment horizontal="left" vertical="center" wrapText="1"/>
    </xf>
    <xf numFmtId="176" fontId="8" fillId="0" borderId="1" xfId="0" applyNumberFormat="1" applyFont="1" applyBorder="1" applyAlignment="1">
      <alignment horizontal="left" vertical="center"/>
    </xf>
    <xf numFmtId="177" fontId="8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0" fontId="9" fillId="0" borderId="1" xfId="0" applyNumberFormat="1" applyFont="1" applyBorder="1" applyAlignment="1">
      <alignment horizontal="left" vertical="center"/>
    </xf>
    <xf numFmtId="176" fontId="9" fillId="0" borderId="1" xfId="0" applyNumberFormat="1" applyFont="1" applyBorder="1" applyAlignment="1">
      <alignment horizontal="left" vertical="center"/>
    </xf>
    <xf numFmtId="177" fontId="9" fillId="0" borderId="1" xfId="0" applyNumberFormat="1" applyFont="1" applyBorder="1" applyAlignment="1">
      <alignment horizontal="left" vertical="center"/>
    </xf>
    <xf numFmtId="10" fontId="9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10" fontId="10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10" fontId="10" fillId="0" borderId="1" xfId="0" applyNumberFormat="1" applyFont="1" applyBorder="1">
      <alignment vertical="center"/>
    </xf>
    <xf numFmtId="0" fontId="9" fillId="0" borderId="1" xfId="0" applyFont="1" applyBorder="1" applyAlignment="1"/>
    <xf numFmtId="176" fontId="10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0"/>
  <sheetViews>
    <sheetView tabSelected="1" zoomScaleNormal="100" workbookViewId="0">
      <selection activeCell="K9" sqref="K9"/>
    </sheetView>
  </sheetViews>
  <sheetFormatPr baseColWidth="10" defaultColWidth="11" defaultRowHeight="14"/>
  <cols>
    <col min="1" max="1" width="21" customWidth="1"/>
    <col min="2" max="2" width="9.5" customWidth="1"/>
    <col min="3" max="3" width="11.1640625" customWidth="1"/>
    <col min="4" max="12" width="4.83203125" style="2" customWidth="1"/>
  </cols>
  <sheetData>
    <row r="1" spans="1:3" ht="23" customHeight="1">
      <c r="A1" s="3" t="s">
        <v>0</v>
      </c>
      <c r="B1" s="4"/>
      <c r="C1" s="4"/>
    </row>
    <row r="2" spans="1:3">
      <c r="A2" s="5" t="s">
        <v>1</v>
      </c>
      <c r="B2" s="5"/>
      <c r="C2" s="4"/>
    </row>
    <row r="3" spans="1:3">
      <c r="A3" s="5"/>
      <c r="B3" s="5"/>
      <c r="C3" s="4"/>
    </row>
    <row r="4" spans="1:3">
      <c r="A4" s="3" t="s">
        <v>2</v>
      </c>
      <c r="B4" s="3" t="s">
        <v>3</v>
      </c>
      <c r="C4" s="4"/>
    </row>
    <row r="5" spans="1:3">
      <c r="A5" s="1" t="s">
        <v>4</v>
      </c>
      <c r="B5" s="5" t="s">
        <v>5</v>
      </c>
      <c r="C5" s="4"/>
    </row>
    <row r="6" spans="1:3">
      <c r="A6" s="5" t="s">
        <v>6</v>
      </c>
      <c r="B6" s="5" t="s">
        <v>7</v>
      </c>
      <c r="C6" s="4"/>
    </row>
    <row r="7" spans="1:3">
      <c r="A7" s="5" t="s">
        <v>8</v>
      </c>
      <c r="B7" s="5" t="s">
        <v>9</v>
      </c>
      <c r="C7" s="4"/>
    </row>
    <row r="8" spans="1:3">
      <c r="A8" s="5" t="s">
        <v>10</v>
      </c>
      <c r="B8" s="5" t="s">
        <v>11</v>
      </c>
      <c r="C8" s="4"/>
    </row>
    <row r="9" spans="1:3">
      <c r="A9" s="5" t="s">
        <v>12</v>
      </c>
      <c r="B9" s="6" t="s">
        <v>13</v>
      </c>
      <c r="C9" s="4"/>
    </row>
    <row r="10" spans="1:3">
      <c r="A10" s="5" t="s">
        <v>14</v>
      </c>
      <c r="B10" s="5" t="s">
        <v>15</v>
      </c>
      <c r="C10" s="4"/>
    </row>
    <row r="11" spans="1:3">
      <c r="A11" s="5" t="s">
        <v>16</v>
      </c>
      <c r="B11" s="5" t="s">
        <v>17</v>
      </c>
      <c r="C11" s="4"/>
    </row>
    <row r="12" spans="1:3">
      <c r="A12" s="5" t="s">
        <v>18</v>
      </c>
      <c r="B12" s="5" t="s">
        <v>19</v>
      </c>
      <c r="C12" s="4"/>
    </row>
    <row r="13" spans="1:3">
      <c r="A13" s="5" t="s">
        <v>20</v>
      </c>
      <c r="B13" s="5" t="s">
        <v>21</v>
      </c>
      <c r="C13" s="4"/>
    </row>
    <row r="14" spans="1:3">
      <c r="A14" s="5" t="s">
        <v>22</v>
      </c>
      <c r="B14" s="5" t="s">
        <v>23</v>
      </c>
      <c r="C14" s="4"/>
    </row>
    <row r="15" spans="1:3">
      <c r="A15" s="5" t="s">
        <v>24</v>
      </c>
      <c r="B15" s="5" t="s">
        <v>25</v>
      </c>
      <c r="C15" s="4"/>
    </row>
    <row r="16" spans="1:3">
      <c r="A16" s="5" t="s">
        <v>26</v>
      </c>
      <c r="B16" s="5" t="s">
        <v>27</v>
      </c>
      <c r="C16" s="4"/>
    </row>
    <row r="17" spans="1:12">
      <c r="A17" s="4"/>
      <c r="B17" s="4"/>
      <c r="C17" s="4"/>
    </row>
    <row r="18" spans="1:12" ht="31" customHeight="1">
      <c r="A18" s="7" t="s">
        <v>4</v>
      </c>
      <c r="B18" s="8" t="s">
        <v>6</v>
      </c>
      <c r="C18" s="8" t="s">
        <v>8</v>
      </c>
      <c r="D18" s="9" t="s">
        <v>141</v>
      </c>
      <c r="E18" s="9" t="s">
        <v>142</v>
      </c>
      <c r="F18" s="10" t="s">
        <v>143</v>
      </c>
      <c r="G18" s="11" t="s">
        <v>28</v>
      </c>
      <c r="H18" s="11" t="s">
        <v>18</v>
      </c>
      <c r="I18" s="11" t="s">
        <v>20</v>
      </c>
      <c r="J18" s="11" t="s">
        <v>22</v>
      </c>
      <c r="K18" s="8" t="s">
        <v>24</v>
      </c>
      <c r="L18" s="12" t="s">
        <v>26</v>
      </c>
    </row>
    <row r="19" spans="1:12">
      <c r="A19" s="24" t="s">
        <v>29</v>
      </c>
      <c r="B19" s="25" t="s">
        <v>30</v>
      </c>
      <c r="C19" s="13" t="s">
        <v>31</v>
      </c>
      <c r="D19" s="14">
        <v>0.997</v>
      </c>
      <c r="E19" s="14">
        <v>0.41320000000000001</v>
      </c>
      <c r="F19" s="15">
        <v>462322732</v>
      </c>
      <c r="G19" s="15">
        <v>461893288</v>
      </c>
      <c r="H19" s="15">
        <v>401926450</v>
      </c>
      <c r="I19" s="15">
        <v>29881542</v>
      </c>
      <c r="J19" s="15">
        <v>25854716</v>
      </c>
      <c r="K19" s="14">
        <f t="shared" ref="K19:K52" si="0">(H19*2+I19+J19)/(G19*2)</f>
        <v>0.93050622333355903</v>
      </c>
      <c r="L19" s="16">
        <v>22.53</v>
      </c>
    </row>
    <row r="20" spans="1:12">
      <c r="A20" s="24"/>
      <c r="B20" s="25"/>
      <c r="C20" s="13" t="s">
        <v>32</v>
      </c>
      <c r="D20" s="14">
        <v>0.98119999999999996</v>
      </c>
      <c r="E20" s="14">
        <v>0.38600000000000001</v>
      </c>
      <c r="F20" s="15">
        <v>477433429</v>
      </c>
      <c r="G20" s="15">
        <v>477106483</v>
      </c>
      <c r="H20" s="15">
        <v>417961896</v>
      </c>
      <c r="I20" s="15">
        <v>27704079</v>
      </c>
      <c r="J20" s="15">
        <v>26281567</v>
      </c>
      <c r="K20" s="14">
        <f t="shared" si="0"/>
        <v>0.93261092618605201</v>
      </c>
      <c r="L20" s="16">
        <v>22.571855910882999</v>
      </c>
    </row>
    <row r="21" spans="1:12">
      <c r="A21" s="24"/>
      <c r="B21" s="25" t="s">
        <v>33</v>
      </c>
      <c r="C21" s="13" t="s">
        <v>34</v>
      </c>
      <c r="D21" s="14">
        <v>0.99350000000000005</v>
      </c>
      <c r="E21" s="14">
        <v>0.31519999999999998</v>
      </c>
      <c r="F21" s="15">
        <v>232230956</v>
      </c>
      <c r="G21" s="15">
        <v>232063267</v>
      </c>
      <c r="H21" s="15">
        <v>202606568</v>
      </c>
      <c r="I21" s="15">
        <v>15168873</v>
      </c>
      <c r="J21" s="15">
        <v>11811657</v>
      </c>
      <c r="K21" s="14">
        <f t="shared" si="0"/>
        <v>0.93119792629653897</v>
      </c>
      <c r="L21" s="16">
        <v>10.931727235552</v>
      </c>
    </row>
    <row r="22" spans="1:12">
      <c r="A22" s="24"/>
      <c r="B22" s="25"/>
      <c r="C22" s="13" t="s">
        <v>35</v>
      </c>
      <c r="D22" s="14">
        <v>0.99709999999999999</v>
      </c>
      <c r="E22" s="14">
        <v>0.39179999999999998</v>
      </c>
      <c r="F22" s="15">
        <v>425504146</v>
      </c>
      <c r="G22" s="15">
        <v>425257948</v>
      </c>
      <c r="H22" s="15">
        <v>373978478</v>
      </c>
      <c r="I22" s="15">
        <v>23353893</v>
      </c>
      <c r="J22" s="15">
        <v>22389420</v>
      </c>
      <c r="K22" s="14">
        <f t="shared" si="0"/>
        <v>0.933198630070049</v>
      </c>
      <c r="L22" s="16">
        <v>19.960670741384</v>
      </c>
    </row>
    <row r="23" spans="1:12">
      <c r="A23" s="24"/>
      <c r="B23" s="25" t="s">
        <v>36</v>
      </c>
      <c r="C23" s="13" t="s">
        <v>37</v>
      </c>
      <c r="D23" s="14">
        <v>0.47299999999999998</v>
      </c>
      <c r="E23" s="14">
        <v>0.40239999999999998</v>
      </c>
      <c r="F23" s="15">
        <v>238622758</v>
      </c>
      <c r="G23" s="15">
        <v>238339532</v>
      </c>
      <c r="H23" s="15">
        <v>205679579</v>
      </c>
      <c r="I23" s="15">
        <v>15724271</v>
      </c>
      <c r="J23" s="15">
        <v>11193595</v>
      </c>
      <c r="K23" s="14">
        <f t="shared" si="0"/>
        <v>0.91943837499857095</v>
      </c>
      <c r="L23" s="16">
        <v>9.0521632283025006</v>
      </c>
    </row>
    <row r="24" spans="1:12">
      <c r="A24" s="24"/>
      <c r="B24" s="25"/>
      <c r="C24" s="13" t="s">
        <v>38</v>
      </c>
      <c r="D24" s="14">
        <v>0.61040000000000005</v>
      </c>
      <c r="E24" s="14">
        <v>0.47070000000000001</v>
      </c>
      <c r="F24" s="15">
        <v>177240043</v>
      </c>
      <c r="G24" s="15">
        <v>176943489</v>
      </c>
      <c r="H24" s="15">
        <v>153991156</v>
      </c>
      <c r="I24" s="15">
        <v>10488641</v>
      </c>
      <c r="J24" s="15">
        <v>8885349</v>
      </c>
      <c r="K24" s="14">
        <f t="shared" si="0"/>
        <v>0.92503065201794499</v>
      </c>
      <c r="L24" s="16">
        <v>7.8508644937548997</v>
      </c>
    </row>
    <row r="25" spans="1:12">
      <c r="A25" s="24"/>
      <c r="B25" s="25" t="s">
        <v>39</v>
      </c>
      <c r="C25" s="13" t="s">
        <v>40</v>
      </c>
      <c r="D25" s="14">
        <v>0.99470000000000003</v>
      </c>
      <c r="E25" s="14">
        <v>0.32869999999999999</v>
      </c>
      <c r="F25" s="15">
        <v>299600013</v>
      </c>
      <c r="G25" s="15">
        <v>299332746</v>
      </c>
      <c r="H25" s="15">
        <v>261493008</v>
      </c>
      <c r="I25" s="15">
        <v>19760393</v>
      </c>
      <c r="J25" s="15">
        <v>16265557</v>
      </c>
      <c r="K25" s="14">
        <f t="shared" si="0"/>
        <v>0.93376346803032395</v>
      </c>
      <c r="L25" s="16">
        <v>18.648803982754998</v>
      </c>
    </row>
    <row r="26" spans="1:12">
      <c r="A26" s="24"/>
      <c r="B26" s="25"/>
      <c r="C26" s="13" t="s">
        <v>41</v>
      </c>
      <c r="D26" s="14">
        <v>0.99360000000000004</v>
      </c>
      <c r="E26" s="14">
        <v>0.31979999999999997</v>
      </c>
      <c r="F26" s="15">
        <v>328024422</v>
      </c>
      <c r="G26" s="15">
        <v>327717537</v>
      </c>
      <c r="H26" s="15">
        <v>284016051</v>
      </c>
      <c r="I26" s="15">
        <v>22918385</v>
      </c>
      <c r="J26" s="15">
        <v>18055792</v>
      </c>
      <c r="K26" s="14">
        <f t="shared" si="0"/>
        <v>0.92916339567143802</v>
      </c>
      <c r="L26" s="16">
        <v>16.695467985171</v>
      </c>
    </row>
    <row r="27" spans="1:12">
      <c r="A27" s="24"/>
      <c r="B27" s="25"/>
      <c r="C27" s="13" t="s">
        <v>42</v>
      </c>
      <c r="D27" s="14">
        <v>0.99639999999999995</v>
      </c>
      <c r="E27" s="14">
        <v>0.34350000000000003</v>
      </c>
      <c r="F27" s="15">
        <v>232132113</v>
      </c>
      <c r="G27" s="15">
        <v>231857544</v>
      </c>
      <c r="H27" s="15">
        <v>201527906</v>
      </c>
      <c r="I27" s="15">
        <v>16323406</v>
      </c>
      <c r="J27" s="15">
        <v>12722866</v>
      </c>
      <c r="K27" s="14">
        <f t="shared" si="0"/>
        <v>0.93182666508362599</v>
      </c>
      <c r="L27" s="16">
        <v>12.439783836263</v>
      </c>
    </row>
    <row r="28" spans="1:12">
      <c r="A28" s="24"/>
      <c r="B28" s="25"/>
      <c r="C28" s="13" t="s">
        <v>43</v>
      </c>
      <c r="D28" s="14">
        <v>0.99050000000000005</v>
      </c>
      <c r="E28" s="14">
        <v>0.36159999999999998</v>
      </c>
      <c r="F28" s="15">
        <v>247711905</v>
      </c>
      <c r="G28" s="15">
        <v>247239295</v>
      </c>
      <c r="H28" s="15">
        <v>213641866</v>
      </c>
      <c r="I28" s="15">
        <v>18367406</v>
      </c>
      <c r="J28" s="15">
        <v>13484931</v>
      </c>
      <c r="K28" s="14">
        <f t="shared" si="0"/>
        <v>0.92852567994905499</v>
      </c>
      <c r="L28" s="16">
        <v>12.013092128125001</v>
      </c>
    </row>
    <row r="29" spans="1:12">
      <c r="A29" s="24"/>
      <c r="B29" s="25" t="s">
        <v>44</v>
      </c>
      <c r="C29" s="13" t="s">
        <v>45</v>
      </c>
      <c r="D29" s="14">
        <v>0.96909999999999996</v>
      </c>
      <c r="E29" s="14">
        <v>0.34</v>
      </c>
      <c r="F29" s="15">
        <v>239567992</v>
      </c>
      <c r="G29" s="15">
        <v>239018716</v>
      </c>
      <c r="H29" s="15">
        <v>217229878</v>
      </c>
      <c r="I29" s="15">
        <v>10641575</v>
      </c>
      <c r="J29" s="15">
        <v>8850542</v>
      </c>
      <c r="K29" s="14">
        <f t="shared" si="0"/>
        <v>0.94961574682712302</v>
      </c>
      <c r="L29" s="16">
        <v>8.4307375939996998</v>
      </c>
    </row>
    <row r="30" spans="1:12">
      <c r="A30" s="24"/>
      <c r="B30" s="25"/>
      <c r="C30" s="13" t="s">
        <v>46</v>
      </c>
      <c r="D30" s="14">
        <v>0.99539999999999995</v>
      </c>
      <c r="E30" s="14">
        <v>0.34179999999999999</v>
      </c>
      <c r="F30" s="15">
        <v>258239071</v>
      </c>
      <c r="G30" s="15">
        <v>257972360</v>
      </c>
      <c r="H30" s="15">
        <v>234911934</v>
      </c>
      <c r="I30" s="15">
        <v>10441902</v>
      </c>
      <c r="J30" s="15">
        <v>9726568</v>
      </c>
      <c r="K30" s="14">
        <f t="shared" si="0"/>
        <v>0.94969929724254198</v>
      </c>
      <c r="L30" s="16">
        <v>8.5240621041410005</v>
      </c>
    </row>
    <row r="31" spans="1:12">
      <c r="A31" s="24"/>
      <c r="B31" s="25"/>
      <c r="C31" s="13" t="s">
        <v>47</v>
      </c>
      <c r="D31" s="14">
        <v>0.99529999999999996</v>
      </c>
      <c r="E31" s="14">
        <v>0.35410000000000003</v>
      </c>
      <c r="F31" s="15">
        <v>256661476</v>
      </c>
      <c r="G31" s="15">
        <v>256457739</v>
      </c>
      <c r="H31" s="15">
        <v>231726808</v>
      </c>
      <c r="I31" s="15">
        <v>12215070</v>
      </c>
      <c r="J31" s="15">
        <v>9620856</v>
      </c>
      <c r="K31" s="14">
        <f t="shared" si="0"/>
        <v>0.94613939881923403</v>
      </c>
      <c r="L31" s="16">
        <v>9.3989347313831999</v>
      </c>
    </row>
    <row r="32" spans="1:12">
      <c r="A32" s="24"/>
      <c r="B32" s="25"/>
      <c r="C32" s="13" t="s">
        <v>48</v>
      </c>
      <c r="D32" s="14">
        <v>0.99619999999999997</v>
      </c>
      <c r="E32" s="14">
        <v>0.37540000000000001</v>
      </c>
      <c r="F32" s="15">
        <v>260197390</v>
      </c>
      <c r="G32" s="15">
        <v>259912108</v>
      </c>
      <c r="H32" s="15">
        <v>236099834</v>
      </c>
      <c r="I32" s="15">
        <v>11879023</v>
      </c>
      <c r="J32" s="15">
        <v>9580401</v>
      </c>
      <c r="K32" s="14">
        <f t="shared" si="0"/>
        <v>0.94966543844121298</v>
      </c>
      <c r="L32" s="16">
        <v>9.3150287356238994</v>
      </c>
    </row>
    <row r="33" spans="1:12">
      <c r="A33" s="24"/>
      <c r="B33" s="25"/>
      <c r="C33" s="13" t="s">
        <v>49</v>
      </c>
      <c r="D33" s="14">
        <v>0.99560000000000004</v>
      </c>
      <c r="E33" s="14">
        <v>0.39069999999999999</v>
      </c>
      <c r="F33" s="15">
        <v>212564468</v>
      </c>
      <c r="G33" s="15">
        <v>212365691</v>
      </c>
      <c r="H33" s="15">
        <v>193458067</v>
      </c>
      <c r="I33" s="15">
        <v>7511968</v>
      </c>
      <c r="J33" s="15">
        <v>9243024</v>
      </c>
      <c r="K33" s="14">
        <f t="shared" si="0"/>
        <v>0.95041511672429202</v>
      </c>
      <c r="L33" s="16">
        <v>8.4689499999999995</v>
      </c>
    </row>
    <row r="34" spans="1:12">
      <c r="A34" s="24"/>
      <c r="B34" s="25"/>
      <c r="C34" s="13" t="s">
        <v>50</v>
      </c>
      <c r="D34" s="17">
        <v>0.99550000000000005</v>
      </c>
      <c r="E34" s="17">
        <v>0.40050000000000002</v>
      </c>
      <c r="F34" s="15">
        <v>220463787</v>
      </c>
      <c r="G34" s="15">
        <v>220243090</v>
      </c>
      <c r="H34" s="15">
        <v>200936717</v>
      </c>
      <c r="I34" s="15">
        <v>7619260</v>
      </c>
      <c r="J34" s="15">
        <v>9486313</v>
      </c>
      <c r="K34" s="14">
        <f t="shared" si="0"/>
        <v>0.95117401186116701</v>
      </c>
      <c r="L34" s="16">
        <v>8.6245700000000003</v>
      </c>
    </row>
    <row r="35" spans="1:12">
      <c r="A35" s="24"/>
      <c r="B35" s="25"/>
      <c r="C35" s="13" t="s">
        <v>51</v>
      </c>
      <c r="D35" s="14">
        <v>0.99660000000000004</v>
      </c>
      <c r="E35" s="14">
        <v>0.374</v>
      </c>
      <c r="F35" s="15">
        <v>195691833</v>
      </c>
      <c r="G35" s="15">
        <v>195486088</v>
      </c>
      <c r="H35" s="15">
        <v>178141342</v>
      </c>
      <c r="I35" s="15">
        <v>7556258</v>
      </c>
      <c r="J35" s="15">
        <v>8124044</v>
      </c>
      <c r="K35" s="14">
        <f t="shared" si="0"/>
        <v>0.95137968590378696</v>
      </c>
      <c r="L35" s="16">
        <v>8.47987</v>
      </c>
    </row>
    <row r="36" spans="1:12">
      <c r="A36" s="24"/>
      <c r="B36" s="25"/>
      <c r="C36" s="13" t="s">
        <v>52</v>
      </c>
      <c r="D36" s="17">
        <v>0.99639999999999995</v>
      </c>
      <c r="E36" s="17">
        <v>0.3957</v>
      </c>
      <c r="F36" s="15">
        <v>213168115</v>
      </c>
      <c r="G36" s="15">
        <v>213011906</v>
      </c>
      <c r="H36" s="15">
        <v>193939113</v>
      </c>
      <c r="I36" s="15">
        <v>8114305</v>
      </c>
      <c r="J36" s="15">
        <v>9522567</v>
      </c>
      <c r="K36" s="14">
        <f t="shared" si="0"/>
        <v>0.95186016973154497</v>
      </c>
      <c r="L36" s="16">
        <v>9.5630278804620996</v>
      </c>
    </row>
    <row r="37" spans="1:12">
      <c r="A37" s="24"/>
      <c r="B37" s="25" t="s">
        <v>53</v>
      </c>
      <c r="C37" s="13" t="s">
        <v>54</v>
      </c>
      <c r="D37" s="14">
        <v>0.99260000000000004</v>
      </c>
      <c r="E37" s="14">
        <v>0.38619999999999999</v>
      </c>
      <c r="F37" s="15">
        <v>398175031</v>
      </c>
      <c r="G37" s="15">
        <v>397902552</v>
      </c>
      <c r="H37" s="15">
        <v>355074999</v>
      </c>
      <c r="I37" s="15">
        <v>20047080</v>
      </c>
      <c r="J37" s="15">
        <v>19028872</v>
      </c>
      <c r="K37" s="14">
        <f t="shared" si="0"/>
        <v>0.94146914393250702</v>
      </c>
      <c r="L37" s="16">
        <v>18.76533131095</v>
      </c>
    </row>
    <row r="38" spans="1:12">
      <c r="A38" s="24"/>
      <c r="B38" s="25"/>
      <c r="C38" s="13" t="s">
        <v>55</v>
      </c>
      <c r="D38" s="14">
        <v>0.97370000000000001</v>
      </c>
      <c r="E38" s="14">
        <v>0.4078</v>
      </c>
      <c r="F38" s="15">
        <v>420490949</v>
      </c>
      <c r="G38" s="15">
        <v>420202587</v>
      </c>
      <c r="H38" s="15">
        <v>369814649</v>
      </c>
      <c r="I38" s="15">
        <v>27731627</v>
      </c>
      <c r="J38" s="15">
        <v>18067802</v>
      </c>
      <c r="K38" s="14">
        <f t="shared" si="0"/>
        <v>0.93458340250532501</v>
      </c>
      <c r="L38" s="16">
        <v>18.479314649809002</v>
      </c>
    </row>
    <row r="39" spans="1:12">
      <c r="A39" s="24"/>
      <c r="B39" s="25"/>
      <c r="C39" s="13" t="s">
        <v>56</v>
      </c>
      <c r="D39" s="14">
        <v>0.99180000000000001</v>
      </c>
      <c r="E39" s="14">
        <v>0.37859999999999999</v>
      </c>
      <c r="F39" s="15">
        <v>392189208</v>
      </c>
      <c r="G39" s="15">
        <v>391920924</v>
      </c>
      <c r="H39" s="15">
        <v>345349119</v>
      </c>
      <c r="I39" s="15">
        <v>25441250</v>
      </c>
      <c r="J39" s="15">
        <v>16697638</v>
      </c>
      <c r="K39" s="14">
        <f t="shared" si="0"/>
        <v>0.93492983038588695</v>
      </c>
      <c r="L39" s="16">
        <v>17.255076294165001</v>
      </c>
    </row>
    <row r="40" spans="1:12">
      <c r="A40" s="24"/>
      <c r="B40" s="25"/>
      <c r="C40" s="13" t="s">
        <v>57</v>
      </c>
      <c r="D40" s="14">
        <v>0.99260000000000004</v>
      </c>
      <c r="E40" s="14">
        <v>0.39860000000000001</v>
      </c>
      <c r="F40" s="15">
        <v>213431561</v>
      </c>
      <c r="G40" s="15">
        <v>213282089</v>
      </c>
      <c r="H40" s="15">
        <v>190894040</v>
      </c>
      <c r="I40" s="15">
        <v>9832953</v>
      </c>
      <c r="J40" s="15">
        <v>9616206</v>
      </c>
      <c r="K40" s="14">
        <f t="shared" si="0"/>
        <v>0.94062572455392601</v>
      </c>
      <c r="L40" s="16">
        <v>9.9002994158317996</v>
      </c>
    </row>
    <row r="41" spans="1:12">
      <c r="A41" s="24"/>
      <c r="B41" s="25"/>
      <c r="C41" s="13" t="s">
        <v>58</v>
      </c>
      <c r="D41" s="14">
        <v>0.99239999999999995</v>
      </c>
      <c r="E41" s="14">
        <v>0.4037</v>
      </c>
      <c r="F41" s="15">
        <v>224536977</v>
      </c>
      <c r="G41" s="15">
        <v>224359514</v>
      </c>
      <c r="H41" s="15">
        <v>200788242</v>
      </c>
      <c r="I41" s="15">
        <v>11059203</v>
      </c>
      <c r="J41" s="15">
        <v>9708529</v>
      </c>
      <c r="K41" s="14">
        <f t="shared" si="0"/>
        <v>0.94122198891908804</v>
      </c>
      <c r="L41" s="16">
        <v>10.472048293921</v>
      </c>
    </row>
    <row r="42" spans="1:12">
      <c r="A42" s="24"/>
      <c r="B42" s="25"/>
      <c r="C42" s="13" t="s">
        <v>59</v>
      </c>
      <c r="D42" s="14">
        <v>0.99099999999999999</v>
      </c>
      <c r="E42" s="14">
        <v>0.37340000000000001</v>
      </c>
      <c r="F42" s="15">
        <v>217495885</v>
      </c>
      <c r="G42" s="15">
        <v>217328725</v>
      </c>
      <c r="H42" s="15">
        <v>194975667</v>
      </c>
      <c r="I42" s="15">
        <v>10316170</v>
      </c>
      <c r="J42" s="15">
        <v>9324146</v>
      </c>
      <c r="K42" s="14">
        <f t="shared" si="0"/>
        <v>0.94233205941828402</v>
      </c>
      <c r="L42" s="16">
        <v>10.086192719143</v>
      </c>
    </row>
    <row r="43" spans="1:12">
      <c r="A43" s="24"/>
      <c r="B43" s="25" t="s">
        <v>60</v>
      </c>
      <c r="C43" s="13" t="s">
        <v>61</v>
      </c>
      <c r="D43" s="14">
        <v>0.99219999999999997</v>
      </c>
      <c r="E43" s="14">
        <v>0.24990000000000001</v>
      </c>
      <c r="F43" s="15">
        <v>117493217</v>
      </c>
      <c r="G43" s="15">
        <v>117413529</v>
      </c>
      <c r="H43" s="15">
        <v>103795843</v>
      </c>
      <c r="I43" s="15">
        <v>5480528</v>
      </c>
      <c r="J43" s="15">
        <v>5795462</v>
      </c>
      <c r="K43" s="14">
        <f t="shared" si="0"/>
        <v>0.93203772113859196</v>
      </c>
      <c r="L43" s="16">
        <v>5.1716389561845002</v>
      </c>
    </row>
    <row r="44" spans="1:12">
      <c r="A44" s="24"/>
      <c r="B44" s="25"/>
      <c r="C44" s="13" t="s">
        <v>62</v>
      </c>
      <c r="D44" s="14">
        <v>0.98170000000000002</v>
      </c>
      <c r="E44" s="14">
        <v>0.38519999999999999</v>
      </c>
      <c r="F44" s="15">
        <v>99230859</v>
      </c>
      <c r="G44" s="15">
        <v>99173624</v>
      </c>
      <c r="H44" s="15">
        <v>86473950</v>
      </c>
      <c r="I44" s="15">
        <v>6159345</v>
      </c>
      <c r="J44" s="15">
        <v>5382162</v>
      </c>
      <c r="K44" s="14">
        <f t="shared" si="0"/>
        <v>0.93013343447043895</v>
      </c>
      <c r="L44" s="16">
        <v>5.7406213293197004</v>
      </c>
    </row>
    <row r="45" spans="1:12">
      <c r="A45" s="24"/>
      <c r="B45" s="25"/>
      <c r="C45" s="13" t="s">
        <v>63</v>
      </c>
      <c r="D45" s="14">
        <v>0.997</v>
      </c>
      <c r="E45" s="14">
        <v>0.41320000000000001</v>
      </c>
      <c r="F45" s="15">
        <v>123684298</v>
      </c>
      <c r="G45" s="15">
        <v>123550454</v>
      </c>
      <c r="H45" s="15">
        <v>107294797</v>
      </c>
      <c r="I45" s="15">
        <v>9077943</v>
      </c>
      <c r="J45" s="15">
        <v>6062823</v>
      </c>
      <c r="K45" s="14">
        <f t="shared" si="0"/>
        <v>0.92970261363831197</v>
      </c>
      <c r="L45" s="16">
        <v>6.3230909469526999</v>
      </c>
    </row>
    <row r="46" spans="1:12">
      <c r="A46" s="24"/>
      <c r="B46" s="25"/>
      <c r="C46" s="13" t="s">
        <v>64</v>
      </c>
      <c r="D46" s="14">
        <v>0.99139999999999995</v>
      </c>
      <c r="E46" s="14">
        <v>0.48049999999999998</v>
      </c>
      <c r="F46" s="15">
        <v>122373789</v>
      </c>
      <c r="G46" s="15">
        <v>122288871</v>
      </c>
      <c r="H46" s="15">
        <v>108587886</v>
      </c>
      <c r="I46" s="15">
        <v>5632801</v>
      </c>
      <c r="J46" s="15">
        <v>5992978</v>
      </c>
      <c r="K46" s="14">
        <f t="shared" si="0"/>
        <v>0.93549621126193905</v>
      </c>
      <c r="L46" s="16">
        <v>5.2331997761758</v>
      </c>
    </row>
    <row r="47" spans="1:12">
      <c r="A47" s="24"/>
      <c r="B47" s="26" t="s">
        <v>65</v>
      </c>
      <c r="C47" s="13" t="s">
        <v>66</v>
      </c>
      <c r="D47" s="14">
        <v>0.96919999999999995</v>
      </c>
      <c r="E47" s="14">
        <v>0.3357</v>
      </c>
      <c r="F47" s="15">
        <v>10776993</v>
      </c>
      <c r="G47" s="15">
        <v>10764205</v>
      </c>
      <c r="H47" s="15">
        <v>2011158</v>
      </c>
      <c r="I47" s="15">
        <v>128742</v>
      </c>
      <c r="J47" s="15">
        <v>121135</v>
      </c>
      <c r="K47" s="14">
        <f t="shared" si="0"/>
        <v>0.198444427619132</v>
      </c>
      <c r="L47" s="16">
        <v>1.1218412742768999</v>
      </c>
    </row>
    <row r="48" spans="1:12">
      <c r="A48" s="24"/>
      <c r="B48" s="26"/>
      <c r="C48" s="13" t="s">
        <v>67</v>
      </c>
      <c r="D48" s="14">
        <v>0.9869</v>
      </c>
      <c r="E48" s="14">
        <v>0.4037</v>
      </c>
      <c r="F48" s="15">
        <v>11802435</v>
      </c>
      <c r="G48" s="15">
        <v>11791772</v>
      </c>
      <c r="H48" s="15">
        <v>4202381</v>
      </c>
      <c r="I48" s="15">
        <v>326864</v>
      </c>
      <c r="J48" s="15">
        <v>285404</v>
      </c>
      <c r="K48" s="14">
        <f t="shared" si="0"/>
        <v>0.38234414640988701</v>
      </c>
      <c r="L48" s="16">
        <v>1.2300576613156999</v>
      </c>
    </row>
    <row r="49" spans="1:12">
      <c r="A49" s="24"/>
      <c r="B49" s="26"/>
      <c r="C49" s="13" t="s">
        <v>68</v>
      </c>
      <c r="D49" s="14">
        <v>0.98860000000000003</v>
      </c>
      <c r="E49" s="14">
        <v>0.3</v>
      </c>
      <c r="F49" s="15">
        <v>11103244</v>
      </c>
      <c r="G49" s="15">
        <v>11092221</v>
      </c>
      <c r="H49" s="15">
        <v>4051775</v>
      </c>
      <c r="I49" s="15">
        <v>339101</v>
      </c>
      <c r="J49" s="15">
        <v>283462</v>
      </c>
      <c r="K49" s="14">
        <f t="shared" si="0"/>
        <v>0.39334381274949398</v>
      </c>
      <c r="L49" s="16">
        <v>1.2364096122049</v>
      </c>
    </row>
    <row r="50" spans="1:12">
      <c r="A50" s="24"/>
      <c r="B50" s="26"/>
      <c r="C50" s="13" t="s">
        <v>69</v>
      </c>
      <c r="D50" s="14">
        <v>0.82469999999999999</v>
      </c>
      <c r="E50" s="14">
        <v>0.24892425866046</v>
      </c>
      <c r="F50" s="15">
        <v>10287438</v>
      </c>
      <c r="G50" s="15">
        <v>10279661</v>
      </c>
      <c r="H50" s="15">
        <v>7895273</v>
      </c>
      <c r="I50" s="15">
        <v>641071</v>
      </c>
      <c r="J50" s="15">
        <v>542189</v>
      </c>
      <c r="K50" s="14">
        <f t="shared" si="0"/>
        <v>0.82560144736290397</v>
      </c>
      <c r="L50" s="16">
        <v>1.4361339744199999</v>
      </c>
    </row>
    <row r="51" spans="1:12">
      <c r="A51" s="24"/>
      <c r="B51" s="26"/>
      <c r="C51" s="13" t="s">
        <v>70</v>
      </c>
      <c r="D51" s="14">
        <v>0.66459999999999997</v>
      </c>
      <c r="E51" s="14">
        <v>0.25744434633073998</v>
      </c>
      <c r="F51" s="15">
        <v>7451283</v>
      </c>
      <c r="G51" s="15">
        <v>7447306</v>
      </c>
      <c r="H51" s="15">
        <v>6430193</v>
      </c>
      <c r="I51" s="15">
        <v>470287</v>
      </c>
      <c r="J51" s="15">
        <v>429767</v>
      </c>
      <c r="K51" s="14">
        <f t="shared" si="0"/>
        <v>0.92385353844732598</v>
      </c>
      <c r="L51" s="16">
        <v>1.3543465097691001</v>
      </c>
    </row>
    <row r="52" spans="1:12">
      <c r="A52" s="24"/>
      <c r="B52" s="26"/>
      <c r="C52" s="13" t="s">
        <v>71</v>
      </c>
      <c r="D52" s="14">
        <v>0.71209999999999996</v>
      </c>
      <c r="E52" s="14">
        <v>0.24572199651838</v>
      </c>
      <c r="F52" s="15">
        <v>8164612</v>
      </c>
      <c r="G52" s="15">
        <v>8159624</v>
      </c>
      <c r="H52" s="15">
        <v>7044000</v>
      </c>
      <c r="I52" s="15">
        <v>548185</v>
      </c>
      <c r="J52" s="15">
        <v>481555</v>
      </c>
      <c r="K52" s="14">
        <f t="shared" si="0"/>
        <v>0.92637479374049603</v>
      </c>
      <c r="L52" s="16">
        <v>1.3782937289366</v>
      </c>
    </row>
    <row r="53" spans="1:12">
      <c r="A53" s="24"/>
      <c r="B53" s="27" t="s">
        <v>72</v>
      </c>
      <c r="C53" s="18" t="s">
        <v>73</v>
      </c>
      <c r="D53" s="17">
        <v>0.99929999999999997</v>
      </c>
      <c r="E53" s="17">
        <v>0.99809999999999999</v>
      </c>
      <c r="F53" s="15">
        <v>6243485</v>
      </c>
      <c r="G53" s="15">
        <v>6239919</v>
      </c>
      <c r="H53" s="15">
        <v>5251792</v>
      </c>
      <c r="I53" s="15">
        <v>390848</v>
      </c>
      <c r="J53" s="15">
        <v>417785</v>
      </c>
      <c r="K53" s="17">
        <v>0.90639999999999998</v>
      </c>
      <c r="L53" s="16">
        <v>1.920606</v>
      </c>
    </row>
    <row r="54" spans="1:12">
      <c r="A54" s="24"/>
      <c r="B54" s="27"/>
      <c r="C54" s="18" t="s">
        <v>74</v>
      </c>
      <c r="D54" s="17">
        <v>0.99880000000000002</v>
      </c>
      <c r="E54" s="17">
        <v>0.997</v>
      </c>
      <c r="F54" s="15">
        <v>6954674</v>
      </c>
      <c r="G54" s="15">
        <v>6944194</v>
      </c>
      <c r="H54" s="15">
        <v>6012116</v>
      </c>
      <c r="I54" s="15">
        <v>360389</v>
      </c>
      <c r="J54" s="15">
        <v>417601</v>
      </c>
      <c r="K54" s="17">
        <v>0.92179999999999995</v>
      </c>
      <c r="L54" s="16">
        <v>1.976669</v>
      </c>
    </row>
    <row r="55" spans="1:12">
      <c r="A55" s="24"/>
      <c r="B55" s="27"/>
      <c r="C55" s="18" t="s">
        <v>75</v>
      </c>
      <c r="D55" s="17">
        <v>0.99209999999999998</v>
      </c>
      <c r="E55" s="17">
        <v>0.99360000000000004</v>
      </c>
      <c r="F55" s="15">
        <v>6308296</v>
      </c>
      <c r="G55" s="15">
        <v>6302339</v>
      </c>
      <c r="H55" s="15">
        <v>5470381</v>
      </c>
      <c r="I55" s="15">
        <v>324932</v>
      </c>
      <c r="J55" s="15">
        <v>370509</v>
      </c>
      <c r="K55" s="17">
        <v>0.92320000000000002</v>
      </c>
      <c r="L55" s="16">
        <v>1.9210400000000001</v>
      </c>
    </row>
    <row r="56" spans="1:12">
      <c r="A56" s="24"/>
      <c r="B56" s="27"/>
      <c r="C56" s="18" t="s">
        <v>76</v>
      </c>
      <c r="D56" s="17">
        <v>0.58430000000000004</v>
      </c>
      <c r="E56" s="17">
        <v>0.39700000000000002</v>
      </c>
      <c r="F56" s="15">
        <v>8296204</v>
      </c>
      <c r="G56" s="15">
        <v>8284840</v>
      </c>
      <c r="H56" s="15">
        <v>7350751</v>
      </c>
      <c r="I56" s="15">
        <v>317595</v>
      </c>
      <c r="J56" s="15">
        <v>393687</v>
      </c>
      <c r="K56" s="17">
        <v>0.93020000000000003</v>
      </c>
      <c r="L56" s="16">
        <v>2.0942440000000002</v>
      </c>
    </row>
    <row r="57" spans="1:12">
      <c r="A57" s="24"/>
      <c r="B57" s="27"/>
      <c r="C57" s="18" t="s">
        <v>77</v>
      </c>
      <c r="D57" s="17">
        <v>0.12839999999999999</v>
      </c>
      <c r="E57" s="17">
        <v>9.8599999999999993E-2</v>
      </c>
      <c r="F57" s="15">
        <v>7288313</v>
      </c>
      <c r="G57" s="15">
        <v>7275389</v>
      </c>
      <c r="H57" s="15">
        <v>6442557</v>
      </c>
      <c r="I57" s="15">
        <v>294121</v>
      </c>
      <c r="J57" s="15">
        <v>345004</v>
      </c>
      <c r="K57" s="17">
        <v>0.92949999999999999</v>
      </c>
      <c r="L57" s="16">
        <v>1.9644010000000001</v>
      </c>
    </row>
    <row r="58" spans="1:12">
      <c r="A58" s="24"/>
      <c r="B58" s="27"/>
      <c r="C58" s="18" t="s">
        <v>78</v>
      </c>
      <c r="D58" s="17">
        <v>1.8599999999999998E-2</v>
      </c>
      <c r="E58" s="17">
        <v>1.78E-2</v>
      </c>
      <c r="F58" s="15">
        <v>8457687</v>
      </c>
      <c r="G58" s="15">
        <v>8435898</v>
      </c>
      <c r="H58" s="15">
        <v>7482755</v>
      </c>
      <c r="I58" s="15">
        <v>332825</v>
      </c>
      <c r="J58" s="15">
        <v>386819</v>
      </c>
      <c r="K58" s="17">
        <v>0.92969999999999997</v>
      </c>
      <c r="L58" s="16">
        <v>2.0412810000000001</v>
      </c>
    </row>
    <row r="59" spans="1:12">
      <c r="A59" s="24"/>
      <c r="B59" s="27"/>
      <c r="C59" s="18" t="s">
        <v>79</v>
      </c>
      <c r="D59" s="17">
        <v>1.5E-3</v>
      </c>
      <c r="E59" s="17">
        <v>5.8999999999999999E-3</v>
      </c>
      <c r="F59" s="15">
        <v>9927770</v>
      </c>
      <c r="G59" s="15">
        <v>9911766</v>
      </c>
      <c r="H59" s="15">
        <v>8746926</v>
      </c>
      <c r="I59" s="15">
        <v>397445</v>
      </c>
      <c r="J59" s="15">
        <v>467316</v>
      </c>
      <c r="K59" s="17">
        <v>0.92610000000000003</v>
      </c>
      <c r="L59" s="16">
        <v>2.125604</v>
      </c>
    </row>
    <row r="60" spans="1:12">
      <c r="A60" s="24"/>
      <c r="B60" s="27" t="s">
        <v>80</v>
      </c>
      <c r="C60" s="18" t="s">
        <v>81</v>
      </c>
      <c r="D60" s="17">
        <v>0.9879</v>
      </c>
      <c r="E60" s="17">
        <v>0.98670000000000002</v>
      </c>
      <c r="F60" s="15">
        <v>6561011</v>
      </c>
      <c r="G60" s="15">
        <v>6557304</v>
      </c>
      <c r="H60" s="15">
        <v>5394464</v>
      </c>
      <c r="I60" s="15">
        <v>380153</v>
      </c>
      <c r="J60" s="15">
        <v>526309</v>
      </c>
      <c r="K60" s="17">
        <v>0.89180000000000004</v>
      </c>
      <c r="L60" s="16">
        <v>1.9142710000000001</v>
      </c>
    </row>
    <row r="61" spans="1:12">
      <c r="A61" s="24"/>
      <c r="B61" s="27"/>
      <c r="C61" s="18" t="s">
        <v>82</v>
      </c>
      <c r="D61" s="17">
        <v>0.95320000000000005</v>
      </c>
      <c r="E61" s="17">
        <v>0.94710000000000005</v>
      </c>
      <c r="F61" s="15">
        <v>7472991</v>
      </c>
      <c r="G61" s="15">
        <v>7467928</v>
      </c>
      <c r="H61" s="15">
        <v>6447495</v>
      </c>
      <c r="I61" s="15">
        <v>302564</v>
      </c>
      <c r="J61" s="15">
        <v>483168</v>
      </c>
      <c r="K61" s="17">
        <v>0.91600000000000004</v>
      </c>
      <c r="L61" s="16">
        <v>2.0437470000000002</v>
      </c>
    </row>
    <row r="62" spans="1:12">
      <c r="A62" s="24"/>
      <c r="B62" s="27"/>
      <c r="C62" s="18" t="s">
        <v>83</v>
      </c>
      <c r="D62" s="17">
        <v>0.77869999999999995</v>
      </c>
      <c r="E62" s="17">
        <v>0.7409</v>
      </c>
      <c r="F62" s="15">
        <v>10065981</v>
      </c>
      <c r="G62" s="15">
        <v>10055103</v>
      </c>
      <c r="H62" s="15">
        <v>8835365</v>
      </c>
      <c r="I62" s="15">
        <v>374971</v>
      </c>
      <c r="J62" s="15">
        <v>551470</v>
      </c>
      <c r="K62" s="17">
        <v>0.92479999999999996</v>
      </c>
      <c r="L62" s="16">
        <v>2.1621450000000002</v>
      </c>
    </row>
    <row r="63" spans="1:12">
      <c r="A63" s="24"/>
      <c r="B63" s="27"/>
      <c r="C63" s="18" t="s">
        <v>84</v>
      </c>
      <c r="D63" s="17">
        <v>0.5595</v>
      </c>
      <c r="E63" s="17">
        <v>0.55759999999999998</v>
      </c>
      <c r="F63" s="15">
        <v>8703794</v>
      </c>
      <c r="G63" s="15">
        <v>8687264</v>
      </c>
      <c r="H63" s="15">
        <v>7672229</v>
      </c>
      <c r="I63" s="15">
        <v>327598</v>
      </c>
      <c r="J63" s="15">
        <v>451565</v>
      </c>
      <c r="K63" s="17">
        <v>0.92800000000000005</v>
      </c>
      <c r="L63" s="16">
        <v>2.0722710000000002</v>
      </c>
    </row>
    <row r="64" spans="1:12">
      <c r="A64" s="24"/>
      <c r="B64" s="27"/>
      <c r="C64" s="18" t="s">
        <v>85</v>
      </c>
      <c r="D64" s="17">
        <v>0.34860000000000002</v>
      </c>
      <c r="E64" s="17">
        <v>0.31259999999999999</v>
      </c>
      <c r="F64" s="15">
        <v>11341986</v>
      </c>
      <c r="G64" s="15">
        <v>11319667</v>
      </c>
      <c r="H64" s="15">
        <v>9992338</v>
      </c>
      <c r="I64" s="15">
        <v>411737</v>
      </c>
      <c r="J64" s="15">
        <v>567349</v>
      </c>
      <c r="K64" s="17">
        <v>0.92600000000000005</v>
      </c>
      <c r="L64" s="16">
        <v>2.206391</v>
      </c>
    </row>
    <row r="65" spans="1:12">
      <c r="A65" s="24"/>
      <c r="B65" s="27"/>
      <c r="C65" s="18" t="s">
        <v>86</v>
      </c>
      <c r="D65" s="17">
        <v>0.38969999999999999</v>
      </c>
      <c r="E65" s="17">
        <v>0.38750000000000001</v>
      </c>
      <c r="F65" s="15">
        <v>10135374</v>
      </c>
      <c r="G65" s="15">
        <v>10122782</v>
      </c>
      <c r="H65" s="15">
        <v>9001265</v>
      </c>
      <c r="I65" s="15">
        <v>382568</v>
      </c>
      <c r="J65" s="15">
        <v>482737</v>
      </c>
      <c r="K65" s="17">
        <v>0.93189999999999995</v>
      </c>
      <c r="L65" s="16">
        <v>2.12005</v>
      </c>
    </row>
    <row r="66" spans="1:12">
      <c r="A66" s="24"/>
      <c r="B66" s="27"/>
      <c r="C66" s="18" t="s">
        <v>87</v>
      </c>
      <c r="D66" s="17">
        <v>0.1908</v>
      </c>
      <c r="E66" s="17">
        <v>0.1578</v>
      </c>
      <c r="F66" s="15">
        <v>10762413</v>
      </c>
      <c r="G66" s="15">
        <v>10741070</v>
      </c>
      <c r="H66" s="15">
        <v>9470736</v>
      </c>
      <c r="I66" s="15">
        <v>380896</v>
      </c>
      <c r="J66" s="15">
        <v>534832</v>
      </c>
      <c r="K66" s="17">
        <v>0.9244</v>
      </c>
      <c r="L66" s="16">
        <v>2.191764</v>
      </c>
    </row>
    <row r="67" spans="1:12">
      <c r="A67" s="24"/>
      <c r="B67" s="27"/>
      <c r="C67" s="18" t="s">
        <v>88</v>
      </c>
      <c r="D67" s="17">
        <v>3.0999999999999999E-3</v>
      </c>
      <c r="E67" s="17">
        <v>6.4999999999999997E-3</v>
      </c>
      <c r="F67" s="15">
        <v>9324508</v>
      </c>
      <c r="G67" s="15">
        <v>9305116</v>
      </c>
      <c r="H67" s="15">
        <v>8141727</v>
      </c>
      <c r="I67" s="15">
        <v>356949</v>
      </c>
      <c r="J67" s="15">
        <v>470917</v>
      </c>
      <c r="K67" s="17">
        <v>0.91949999999999998</v>
      </c>
      <c r="L67" s="16">
        <v>2.0931289999999998</v>
      </c>
    </row>
    <row r="68" spans="1:12">
      <c r="A68" s="24"/>
      <c r="B68" s="27" t="s">
        <v>89</v>
      </c>
      <c r="C68" s="18" t="s">
        <v>90</v>
      </c>
      <c r="D68" s="17">
        <v>0.8024</v>
      </c>
      <c r="E68" s="17">
        <v>0.91949999999999998</v>
      </c>
      <c r="F68" s="15">
        <v>10200897</v>
      </c>
      <c r="G68" s="15">
        <v>10189174</v>
      </c>
      <c r="H68" s="15">
        <v>8745601</v>
      </c>
      <c r="I68" s="15">
        <v>428433</v>
      </c>
      <c r="J68" s="15">
        <v>690217</v>
      </c>
      <c r="K68" s="17">
        <v>0.91320000000000001</v>
      </c>
      <c r="L68" s="16">
        <v>2.1893880000000001</v>
      </c>
    </row>
    <row r="69" spans="1:12">
      <c r="A69" s="24"/>
      <c r="B69" s="27"/>
      <c r="C69" s="18" t="s">
        <v>91</v>
      </c>
      <c r="D69" s="17">
        <v>0.7712</v>
      </c>
      <c r="E69" s="17">
        <v>0.85960000000000003</v>
      </c>
      <c r="F69" s="15">
        <v>7072790</v>
      </c>
      <c r="G69" s="15">
        <v>7061011</v>
      </c>
      <c r="H69" s="15">
        <v>6146355</v>
      </c>
      <c r="I69" s="15">
        <v>278730</v>
      </c>
      <c r="J69" s="15">
        <v>431506</v>
      </c>
      <c r="K69" s="17">
        <v>0.92079999999999995</v>
      </c>
      <c r="L69" s="16">
        <v>2.047266</v>
      </c>
    </row>
    <row r="70" spans="1:12">
      <c r="A70" s="24"/>
      <c r="B70" s="27"/>
      <c r="C70" s="18" t="s">
        <v>92</v>
      </c>
      <c r="D70" s="17">
        <v>0.59770000000000001</v>
      </c>
      <c r="E70" s="17">
        <v>0.71379999999999999</v>
      </c>
      <c r="F70" s="15">
        <v>8161580</v>
      </c>
      <c r="G70" s="15">
        <v>8150960</v>
      </c>
      <c r="H70" s="15">
        <v>7149830</v>
      </c>
      <c r="I70" s="15">
        <v>293601</v>
      </c>
      <c r="J70" s="15">
        <v>466142</v>
      </c>
      <c r="K70" s="17">
        <v>0.92379999999999995</v>
      </c>
      <c r="L70" s="16">
        <v>2.1170909999999998</v>
      </c>
    </row>
    <row r="71" spans="1:12">
      <c r="A71" s="24"/>
      <c r="B71" s="27"/>
      <c r="C71" s="18" t="s">
        <v>93</v>
      </c>
      <c r="D71" s="17">
        <v>0.33689999999999998</v>
      </c>
      <c r="E71" s="17">
        <v>0.41439999999999999</v>
      </c>
      <c r="F71" s="15">
        <v>9197668</v>
      </c>
      <c r="G71" s="15">
        <v>9183938</v>
      </c>
      <c r="H71" s="15">
        <v>8139227</v>
      </c>
      <c r="I71" s="15">
        <v>298805</v>
      </c>
      <c r="J71" s="15">
        <v>470606</v>
      </c>
      <c r="K71" s="17">
        <v>0.92810000000000004</v>
      </c>
      <c r="L71" s="16">
        <v>2.1539470000000001</v>
      </c>
    </row>
    <row r="72" spans="1:12">
      <c r="A72" s="24"/>
      <c r="B72" s="27"/>
      <c r="C72" s="18" t="s">
        <v>94</v>
      </c>
      <c r="D72" s="17">
        <v>0.2394</v>
      </c>
      <c r="E72" s="17">
        <v>0.30120000000000002</v>
      </c>
      <c r="F72" s="15">
        <v>12318378</v>
      </c>
      <c r="G72" s="15">
        <v>12292901</v>
      </c>
      <c r="H72" s="15">
        <v>10840318</v>
      </c>
      <c r="I72" s="15">
        <v>457946</v>
      </c>
      <c r="J72" s="15">
        <v>647456</v>
      </c>
      <c r="K72" s="17">
        <v>0.92679999999999996</v>
      </c>
      <c r="L72" s="16">
        <v>2.2277670000000001</v>
      </c>
    </row>
    <row r="73" spans="1:12">
      <c r="A73" s="24"/>
      <c r="B73" s="27"/>
      <c r="C73" s="18" t="s">
        <v>95</v>
      </c>
      <c r="D73" s="17">
        <v>8.9399999999999993E-2</v>
      </c>
      <c r="E73" s="17">
        <v>0.12670000000000001</v>
      </c>
      <c r="F73" s="15">
        <v>11429367</v>
      </c>
      <c r="G73" s="15">
        <v>11413171</v>
      </c>
      <c r="H73" s="15">
        <v>10142165</v>
      </c>
      <c r="I73" s="15">
        <v>394891</v>
      </c>
      <c r="J73" s="15">
        <v>544125</v>
      </c>
      <c r="K73" s="17">
        <v>0.92979999999999996</v>
      </c>
      <c r="L73" s="16">
        <v>2.211525</v>
      </c>
    </row>
    <row r="74" spans="1:12">
      <c r="A74" s="24"/>
      <c r="B74" s="27"/>
      <c r="C74" s="18" t="s">
        <v>96</v>
      </c>
      <c r="D74" s="17">
        <v>1.4E-3</v>
      </c>
      <c r="E74" s="17">
        <v>6.1000000000000004E-3</v>
      </c>
      <c r="F74" s="15">
        <v>8008885</v>
      </c>
      <c r="G74" s="15">
        <v>7994814</v>
      </c>
      <c r="H74" s="15">
        <v>7158145</v>
      </c>
      <c r="I74" s="15">
        <v>256579</v>
      </c>
      <c r="J74" s="15">
        <v>353274</v>
      </c>
      <c r="K74" s="17">
        <v>0.9335</v>
      </c>
      <c r="L74" s="16">
        <v>2.063383</v>
      </c>
    </row>
    <row r="75" spans="1:12">
      <c r="A75" s="24" t="s">
        <v>97</v>
      </c>
      <c r="B75" s="25" t="s">
        <v>98</v>
      </c>
      <c r="C75" s="13" t="s">
        <v>99</v>
      </c>
      <c r="D75" s="14">
        <v>0.99650000000000005</v>
      </c>
      <c r="E75" s="14">
        <v>0.30159999999999998</v>
      </c>
      <c r="F75" s="15">
        <v>454256845</v>
      </c>
      <c r="G75" s="15">
        <v>454025733</v>
      </c>
      <c r="H75" s="15">
        <v>423765368</v>
      </c>
      <c r="I75" s="15">
        <v>12963139</v>
      </c>
      <c r="J75" s="15">
        <v>12506313</v>
      </c>
      <c r="K75" s="14">
        <f t="shared" ref="K75:K96" si="1">(H75*2+I75+J75)/(G75*2)</f>
        <v>0.96139945882759004</v>
      </c>
      <c r="L75" s="16">
        <v>19.680553547866001</v>
      </c>
    </row>
    <row r="76" spans="1:12">
      <c r="A76" s="24"/>
      <c r="B76" s="25"/>
      <c r="C76" s="13" t="s">
        <v>100</v>
      </c>
      <c r="D76" s="14">
        <v>0.99719999999999998</v>
      </c>
      <c r="E76" s="14">
        <v>0.31640000000000001</v>
      </c>
      <c r="F76" s="15">
        <v>225764097</v>
      </c>
      <c r="G76" s="15">
        <v>225643580</v>
      </c>
      <c r="H76" s="15">
        <v>210397764</v>
      </c>
      <c r="I76" s="15">
        <v>5965404</v>
      </c>
      <c r="J76" s="15">
        <v>6150392</v>
      </c>
      <c r="K76" s="14">
        <f t="shared" si="1"/>
        <v>0.95928127890897696</v>
      </c>
      <c r="L76" s="16">
        <v>8.6832723417919002</v>
      </c>
    </row>
    <row r="77" spans="1:12">
      <c r="A77" s="24"/>
      <c r="B77" s="25" t="s">
        <v>101</v>
      </c>
      <c r="C77" s="13" t="s">
        <v>102</v>
      </c>
      <c r="D77" s="14">
        <v>0.99560000000000004</v>
      </c>
      <c r="E77" s="14">
        <v>0.2984</v>
      </c>
      <c r="F77" s="15">
        <v>391547386</v>
      </c>
      <c r="G77" s="15">
        <v>391132249</v>
      </c>
      <c r="H77" s="15">
        <v>364133209</v>
      </c>
      <c r="I77" s="15">
        <v>11305782</v>
      </c>
      <c r="J77" s="15">
        <v>10520397</v>
      </c>
      <c r="K77" s="14">
        <f t="shared" si="1"/>
        <v>0.95887337200875999</v>
      </c>
      <c r="L77" s="16">
        <v>16.709017656541</v>
      </c>
    </row>
    <row r="78" spans="1:12">
      <c r="A78" s="24"/>
      <c r="B78" s="25"/>
      <c r="C78" s="13" t="s">
        <v>103</v>
      </c>
      <c r="D78" s="14">
        <v>0.99639999999999995</v>
      </c>
      <c r="E78" s="14">
        <v>0.32769999999999999</v>
      </c>
      <c r="F78" s="15">
        <v>227884561</v>
      </c>
      <c r="G78" s="15">
        <v>227770327</v>
      </c>
      <c r="H78" s="15">
        <v>212483155</v>
      </c>
      <c r="I78" s="15">
        <v>6081603</v>
      </c>
      <c r="J78" s="15">
        <v>6165130</v>
      </c>
      <c r="K78" s="14">
        <f t="shared" si="1"/>
        <v>0.95976734274082998</v>
      </c>
      <c r="L78" s="16">
        <v>9.0834759799452005</v>
      </c>
    </row>
    <row r="79" spans="1:12">
      <c r="A79" s="24"/>
      <c r="B79" s="25" t="s">
        <v>104</v>
      </c>
      <c r="C79" s="13" t="s">
        <v>105</v>
      </c>
      <c r="D79" s="14">
        <v>0.2127</v>
      </c>
      <c r="E79" s="14">
        <v>0.3901</v>
      </c>
      <c r="F79" s="15">
        <v>78883805</v>
      </c>
      <c r="G79" s="15">
        <v>78843323</v>
      </c>
      <c r="H79" s="15">
        <v>71774169</v>
      </c>
      <c r="I79" s="15">
        <v>3364643</v>
      </c>
      <c r="J79" s="15">
        <v>2566675</v>
      </c>
      <c r="K79" s="14">
        <f t="shared" si="1"/>
        <v>0.94795380453459599</v>
      </c>
      <c r="L79" s="16">
        <v>4.4041674510420998</v>
      </c>
    </row>
    <row r="80" spans="1:12">
      <c r="A80" s="24"/>
      <c r="B80" s="25"/>
      <c r="C80" s="13" t="s">
        <v>106</v>
      </c>
      <c r="D80" s="14">
        <v>0.2465</v>
      </c>
      <c r="E80" s="14">
        <v>0.42920000000000003</v>
      </c>
      <c r="F80" s="15">
        <v>84642361</v>
      </c>
      <c r="G80" s="15">
        <v>84578748</v>
      </c>
      <c r="H80" s="15">
        <v>76382728</v>
      </c>
      <c r="I80" s="15">
        <v>3653272</v>
      </c>
      <c r="J80" s="15">
        <v>2814645</v>
      </c>
      <c r="K80" s="14">
        <f t="shared" si="1"/>
        <v>0.94133205305900203</v>
      </c>
      <c r="L80" s="16">
        <v>4.6205741748179996</v>
      </c>
    </row>
    <row r="81" spans="1:12">
      <c r="A81" s="24"/>
      <c r="B81" s="25" t="s">
        <v>107</v>
      </c>
      <c r="C81" s="13" t="s">
        <v>100</v>
      </c>
      <c r="D81" s="17">
        <v>0.99719999999999998</v>
      </c>
      <c r="E81" s="17">
        <v>0.31640000000000001</v>
      </c>
      <c r="F81" s="15">
        <v>225764097</v>
      </c>
      <c r="G81" s="15">
        <v>225643580</v>
      </c>
      <c r="H81" s="15">
        <v>210397764</v>
      </c>
      <c r="I81" s="15">
        <v>5965404</v>
      </c>
      <c r="J81" s="15">
        <v>6150392</v>
      </c>
      <c r="K81" s="14">
        <f t="shared" si="1"/>
        <v>0.95928127890897696</v>
      </c>
      <c r="L81" s="16">
        <v>8.6832723417919002</v>
      </c>
    </row>
    <row r="82" spans="1:12">
      <c r="A82" s="24"/>
      <c r="B82" s="25"/>
      <c r="C82" s="13" t="s">
        <v>108</v>
      </c>
      <c r="D82" s="14">
        <v>0.997</v>
      </c>
      <c r="E82" s="14">
        <v>0.30530000000000002</v>
      </c>
      <c r="F82" s="15">
        <v>256907388</v>
      </c>
      <c r="G82" s="15">
        <v>256730993</v>
      </c>
      <c r="H82" s="15">
        <v>239118538</v>
      </c>
      <c r="I82" s="15">
        <v>6476643</v>
      </c>
      <c r="J82" s="15">
        <v>7282407</v>
      </c>
      <c r="K82" s="14">
        <f t="shared" si="1"/>
        <v>0.95819386715027399</v>
      </c>
      <c r="L82" s="16">
        <v>9.9852337373416997</v>
      </c>
    </row>
    <row r="83" spans="1:12">
      <c r="A83" s="24"/>
      <c r="B83" s="25"/>
      <c r="C83" s="13" t="s">
        <v>109</v>
      </c>
      <c r="D83" s="14">
        <v>0.99729999999999996</v>
      </c>
      <c r="E83" s="14">
        <v>0.31519999999999998</v>
      </c>
      <c r="F83" s="15">
        <v>222664166</v>
      </c>
      <c r="G83" s="15">
        <v>222522547</v>
      </c>
      <c r="H83" s="15">
        <v>206904568</v>
      </c>
      <c r="I83" s="15">
        <v>6533414</v>
      </c>
      <c r="J83" s="15">
        <v>5957618</v>
      </c>
      <c r="K83" s="14">
        <f t="shared" si="1"/>
        <v>0.95788083892460596</v>
      </c>
      <c r="L83" s="16">
        <v>9.3432658029259006</v>
      </c>
    </row>
    <row r="84" spans="1:12">
      <c r="A84" s="24"/>
      <c r="B84" s="25"/>
      <c r="C84" s="13" t="s">
        <v>110</v>
      </c>
      <c r="D84" s="17">
        <v>0.99719999999999998</v>
      </c>
      <c r="E84" s="17">
        <v>0.29099999999999998</v>
      </c>
      <c r="F84" s="15">
        <v>184181842</v>
      </c>
      <c r="G84" s="15">
        <v>184042693</v>
      </c>
      <c r="H84" s="15">
        <v>171504808</v>
      </c>
      <c r="I84" s="15">
        <v>5193075</v>
      </c>
      <c r="J84" s="15">
        <v>4734667</v>
      </c>
      <c r="K84" s="14">
        <f t="shared" si="1"/>
        <v>0.95884642918151597</v>
      </c>
      <c r="L84" s="16">
        <v>7.3243500687724001</v>
      </c>
    </row>
    <row r="85" spans="1:12">
      <c r="A85" s="24"/>
      <c r="B85" s="25"/>
      <c r="C85" s="13" t="s">
        <v>111</v>
      </c>
      <c r="D85" s="14">
        <v>0.99719999999999998</v>
      </c>
      <c r="E85" s="14">
        <v>0.33529999999999999</v>
      </c>
      <c r="F85" s="15">
        <v>147347806</v>
      </c>
      <c r="G85" s="15">
        <v>147245289</v>
      </c>
      <c r="H85" s="15">
        <v>136560453</v>
      </c>
      <c r="I85" s="15">
        <v>4251280</v>
      </c>
      <c r="J85" s="15">
        <v>4106084</v>
      </c>
      <c r="K85" s="14">
        <f t="shared" si="1"/>
        <v>0.95581417888350895</v>
      </c>
      <c r="L85" s="16">
        <v>6.5493299529935998</v>
      </c>
    </row>
    <row r="86" spans="1:12">
      <c r="A86" s="24"/>
      <c r="B86" s="25"/>
      <c r="C86" s="13" t="s">
        <v>112</v>
      </c>
      <c r="D86" s="17">
        <v>0.99729999999999996</v>
      </c>
      <c r="E86" s="17">
        <v>0.33750000000000002</v>
      </c>
      <c r="F86" s="15">
        <v>202747493</v>
      </c>
      <c r="G86" s="15">
        <v>202540054</v>
      </c>
      <c r="H86" s="15">
        <v>188153602</v>
      </c>
      <c r="I86" s="15">
        <v>5616255</v>
      </c>
      <c r="J86" s="15">
        <v>5699311</v>
      </c>
      <c r="K86" s="14">
        <f t="shared" si="1"/>
        <v>0.95690398601355198</v>
      </c>
      <c r="L86" s="16">
        <v>7.5028198474463004</v>
      </c>
    </row>
    <row r="87" spans="1:12">
      <c r="A87" s="24"/>
      <c r="B87" s="25"/>
      <c r="C87" s="13" t="s">
        <v>113</v>
      </c>
      <c r="D87" s="14">
        <v>0.97889999999999999</v>
      </c>
      <c r="E87" s="14">
        <v>0.41499999999999998</v>
      </c>
      <c r="F87" s="15">
        <v>215799872</v>
      </c>
      <c r="G87" s="15">
        <v>215679913</v>
      </c>
      <c r="H87" s="15">
        <v>201116195</v>
      </c>
      <c r="I87" s="15">
        <v>5820287</v>
      </c>
      <c r="J87" s="15">
        <v>5450038</v>
      </c>
      <c r="K87" s="14">
        <f t="shared" si="1"/>
        <v>0.95860274897273301</v>
      </c>
      <c r="L87" s="16">
        <v>7.6391473768553997</v>
      </c>
    </row>
    <row r="88" spans="1:12">
      <c r="A88" s="24"/>
      <c r="B88" s="25"/>
      <c r="C88" s="13" t="s">
        <v>114</v>
      </c>
      <c r="D88" s="14">
        <v>0.99509999999999998</v>
      </c>
      <c r="E88" s="14">
        <v>0.41249999999999998</v>
      </c>
      <c r="F88" s="15">
        <v>213835449</v>
      </c>
      <c r="G88" s="15">
        <v>213706080</v>
      </c>
      <c r="H88" s="15">
        <v>197835914</v>
      </c>
      <c r="I88" s="15">
        <v>5738904</v>
      </c>
      <c r="J88" s="15">
        <v>6309724</v>
      </c>
      <c r="K88" s="14">
        <f t="shared" si="1"/>
        <v>0.95392806793330398</v>
      </c>
      <c r="L88" s="16">
        <v>7.9553251191822003</v>
      </c>
    </row>
    <row r="89" spans="1:12">
      <c r="A89" s="24"/>
      <c r="B89" s="25"/>
      <c r="C89" s="13" t="s">
        <v>115</v>
      </c>
      <c r="D89" s="14">
        <v>0.99560000000000004</v>
      </c>
      <c r="E89" s="14">
        <v>0.40839999999999999</v>
      </c>
      <c r="F89" s="15">
        <v>194136098</v>
      </c>
      <c r="G89" s="15">
        <v>194016142</v>
      </c>
      <c r="H89" s="15">
        <v>179432244</v>
      </c>
      <c r="I89" s="15">
        <v>5480987</v>
      </c>
      <c r="J89" s="15">
        <v>5438130</v>
      </c>
      <c r="K89" s="14">
        <f t="shared" si="1"/>
        <v>0.95297123524907501</v>
      </c>
      <c r="L89" s="16">
        <v>7.2095840726827998</v>
      </c>
    </row>
    <row r="90" spans="1:12">
      <c r="A90" s="24"/>
      <c r="B90" s="25"/>
      <c r="C90" s="13" t="s">
        <v>116</v>
      </c>
      <c r="D90" s="17">
        <v>0.99539999999999995</v>
      </c>
      <c r="E90" s="17">
        <v>0.39360000000000001</v>
      </c>
      <c r="F90" s="15">
        <v>207470360</v>
      </c>
      <c r="G90" s="15">
        <v>207360199</v>
      </c>
      <c r="H90" s="15">
        <v>193033361</v>
      </c>
      <c r="I90" s="15">
        <v>6095525</v>
      </c>
      <c r="J90" s="15">
        <v>5255754</v>
      </c>
      <c r="K90" s="14">
        <f t="shared" si="1"/>
        <v>0.958279368260058</v>
      </c>
      <c r="L90" s="16">
        <v>7.9247864948000997</v>
      </c>
    </row>
    <row r="91" spans="1:12">
      <c r="A91" s="24"/>
      <c r="B91" s="25"/>
      <c r="C91" s="13" t="s">
        <v>117</v>
      </c>
      <c r="D91" s="14">
        <v>0.99370000000000003</v>
      </c>
      <c r="E91" s="14">
        <v>0.40079999999999999</v>
      </c>
      <c r="F91" s="15">
        <v>203236540</v>
      </c>
      <c r="G91" s="15">
        <v>203122324</v>
      </c>
      <c r="H91" s="15">
        <v>189113041</v>
      </c>
      <c r="I91" s="15">
        <v>5680653</v>
      </c>
      <c r="J91" s="15">
        <v>5148329</v>
      </c>
      <c r="K91" s="14">
        <f t="shared" si="1"/>
        <v>0.95768662040318098</v>
      </c>
      <c r="L91" s="16">
        <v>7.2495131043766996</v>
      </c>
    </row>
    <row r="92" spans="1:12">
      <c r="A92" s="24"/>
      <c r="B92" s="25"/>
      <c r="C92" s="13" t="s">
        <v>118</v>
      </c>
      <c r="D92" s="14">
        <v>0.99609999999999999</v>
      </c>
      <c r="E92" s="14">
        <v>0.40570000000000001</v>
      </c>
      <c r="F92" s="15">
        <v>233397976</v>
      </c>
      <c r="G92" s="15">
        <v>233271021</v>
      </c>
      <c r="H92" s="15">
        <v>216837262</v>
      </c>
      <c r="I92" s="15">
        <v>7235085</v>
      </c>
      <c r="J92" s="15">
        <v>6204359</v>
      </c>
      <c r="K92" s="14">
        <f t="shared" si="1"/>
        <v>0.95835729205300602</v>
      </c>
      <c r="L92" s="16">
        <v>9.2000734707717005</v>
      </c>
    </row>
    <row r="93" spans="1:12">
      <c r="A93" s="24"/>
      <c r="B93" s="25" t="s">
        <v>119</v>
      </c>
      <c r="C93" s="13" t="s">
        <v>120</v>
      </c>
      <c r="D93" s="14">
        <v>0.99690000000000001</v>
      </c>
      <c r="E93" s="14">
        <v>0.25480000000000003</v>
      </c>
      <c r="F93" s="15">
        <v>124881721</v>
      </c>
      <c r="G93" s="15">
        <v>124791495</v>
      </c>
      <c r="H93" s="15">
        <v>116557884</v>
      </c>
      <c r="I93" s="15">
        <v>3372862</v>
      </c>
      <c r="J93" s="15">
        <v>3181148</v>
      </c>
      <c r="K93" s="14">
        <f t="shared" si="1"/>
        <v>0.96028089895068602</v>
      </c>
      <c r="L93" s="16">
        <v>5.1913384705484003</v>
      </c>
    </row>
    <row r="94" spans="1:12">
      <c r="A94" s="24"/>
      <c r="B94" s="25"/>
      <c r="C94" s="13" t="s">
        <v>99</v>
      </c>
      <c r="D94" s="14">
        <v>0.99660000000000004</v>
      </c>
      <c r="E94" s="14">
        <v>0.3014</v>
      </c>
      <c r="F94" s="15">
        <v>119681665</v>
      </c>
      <c r="G94" s="15">
        <v>119627699</v>
      </c>
      <c r="H94" s="15">
        <v>111270197</v>
      </c>
      <c r="I94" s="15">
        <v>3648428</v>
      </c>
      <c r="J94" s="15">
        <v>3398163</v>
      </c>
      <c r="K94" s="14">
        <f t="shared" si="1"/>
        <v>0.95958957214415697</v>
      </c>
      <c r="L94" s="16">
        <v>5.9190670691480003</v>
      </c>
    </row>
    <row r="95" spans="1:12">
      <c r="A95" s="24"/>
      <c r="B95" s="25"/>
      <c r="C95" s="13" t="s">
        <v>121</v>
      </c>
      <c r="D95" s="14">
        <v>0.99709999999999999</v>
      </c>
      <c r="E95" s="14">
        <v>0.4093</v>
      </c>
      <c r="F95" s="15">
        <v>113456088</v>
      </c>
      <c r="G95" s="15">
        <v>113402380</v>
      </c>
      <c r="H95" s="15">
        <v>104876963</v>
      </c>
      <c r="I95" s="15">
        <v>3741238</v>
      </c>
      <c r="J95" s="15">
        <v>3411473</v>
      </c>
      <c r="K95" s="14">
        <f t="shared" si="1"/>
        <v>0.95635839829816605</v>
      </c>
      <c r="L95" s="16">
        <v>5.5426185338767002</v>
      </c>
    </row>
    <row r="96" spans="1:12">
      <c r="A96" s="24"/>
      <c r="B96" s="25"/>
      <c r="C96" s="13" t="s">
        <v>122</v>
      </c>
      <c r="D96" s="14">
        <v>0.99729999999999996</v>
      </c>
      <c r="E96" s="14">
        <v>0.57110000000000005</v>
      </c>
      <c r="F96" s="15">
        <v>139880906</v>
      </c>
      <c r="G96" s="15">
        <v>139834677</v>
      </c>
      <c r="H96" s="15">
        <v>129646232</v>
      </c>
      <c r="I96" s="15">
        <v>4523156</v>
      </c>
      <c r="J96" s="15">
        <v>4208225</v>
      </c>
      <c r="K96" s="14">
        <f t="shared" si="1"/>
        <v>0.95835972431931205</v>
      </c>
      <c r="L96" s="16">
        <v>6.3965811697910997</v>
      </c>
    </row>
    <row r="97" spans="1:12">
      <c r="A97" s="24"/>
      <c r="B97" s="25" t="s">
        <v>123</v>
      </c>
      <c r="C97" s="13" t="s">
        <v>124</v>
      </c>
      <c r="D97" s="19"/>
      <c r="E97" s="14">
        <v>0.33489999999999998</v>
      </c>
      <c r="F97" s="15">
        <v>164190112</v>
      </c>
      <c r="G97" s="15">
        <v>164014585</v>
      </c>
      <c r="H97" s="15">
        <v>139837269</v>
      </c>
      <c r="I97" s="15">
        <v>19105571</v>
      </c>
      <c r="J97" s="15">
        <v>3498023</v>
      </c>
      <c r="K97" s="14">
        <f t="shared" ref="K97:K101" si="2">(H97*2+I97+J97)/(G97*2)</f>
        <v>0.92149771924246904</v>
      </c>
      <c r="L97" s="16">
        <v>7.0723443768809</v>
      </c>
    </row>
    <row r="98" spans="1:12">
      <c r="A98" s="24"/>
      <c r="B98" s="28"/>
      <c r="C98" s="13" t="s">
        <v>125</v>
      </c>
      <c r="D98" s="20"/>
      <c r="E98" s="14">
        <v>0.3705</v>
      </c>
      <c r="F98" s="15">
        <v>86579059</v>
      </c>
      <c r="G98" s="15">
        <v>86486081</v>
      </c>
      <c r="H98" s="15">
        <v>68414444</v>
      </c>
      <c r="I98" s="15">
        <v>14677610</v>
      </c>
      <c r="J98" s="15">
        <v>1949536</v>
      </c>
      <c r="K98" s="14">
        <f t="shared" si="2"/>
        <v>0.88717185601229898</v>
      </c>
      <c r="L98" s="16">
        <v>6.4245056191621002</v>
      </c>
    </row>
    <row r="99" spans="1:12">
      <c r="A99" s="24"/>
      <c r="B99" s="25" t="s">
        <v>126</v>
      </c>
      <c r="C99" s="13" t="s">
        <v>127</v>
      </c>
      <c r="D99" s="14"/>
      <c r="E99" s="14">
        <v>0.28899999999999998</v>
      </c>
      <c r="F99" s="15">
        <v>117093542</v>
      </c>
      <c r="G99" s="15">
        <v>116897946</v>
      </c>
      <c r="H99" s="15">
        <v>99930844</v>
      </c>
      <c r="I99" s="15">
        <v>13659658</v>
      </c>
      <c r="J99" s="15">
        <v>2491044</v>
      </c>
      <c r="K99" s="14">
        <f t="shared" si="2"/>
        <v>0.92393578070225502</v>
      </c>
      <c r="L99" s="16">
        <v>6.0154225895052003</v>
      </c>
    </row>
    <row r="100" spans="1:12">
      <c r="A100" s="24"/>
      <c r="B100" s="25"/>
      <c r="C100" s="13" t="s">
        <v>128</v>
      </c>
      <c r="D100" s="14"/>
      <c r="E100" s="14">
        <v>0.31900000000000001</v>
      </c>
      <c r="F100" s="15">
        <v>11513597</v>
      </c>
      <c r="G100" s="15">
        <v>11493100</v>
      </c>
      <c r="H100" s="15">
        <v>9877746</v>
      </c>
      <c r="I100" s="15">
        <v>1210817</v>
      </c>
      <c r="J100" s="15">
        <v>278651</v>
      </c>
      <c r="K100" s="14">
        <f t="shared" si="2"/>
        <v>0.92424846212075096</v>
      </c>
      <c r="L100" s="16">
        <v>2.6850107438867998</v>
      </c>
    </row>
    <row r="101" spans="1:12">
      <c r="A101" s="24"/>
      <c r="B101" s="25"/>
      <c r="C101" s="13" t="s">
        <v>129</v>
      </c>
      <c r="D101" s="21"/>
      <c r="E101" s="14">
        <v>0.34279999999999999</v>
      </c>
      <c r="F101" s="15">
        <v>77113285</v>
      </c>
      <c r="G101" s="15">
        <v>76970885</v>
      </c>
      <c r="H101" s="15">
        <v>68397120</v>
      </c>
      <c r="I101" s="15">
        <v>6140301</v>
      </c>
      <c r="J101" s="15">
        <v>2045984</v>
      </c>
      <c r="K101" s="14">
        <f t="shared" si="2"/>
        <v>0.94178808649530299</v>
      </c>
      <c r="L101" s="16">
        <v>7.0194919999999996</v>
      </c>
    </row>
    <row r="102" spans="1:12">
      <c r="A102" s="24"/>
      <c r="B102" s="25"/>
      <c r="C102" s="13" t="s">
        <v>130</v>
      </c>
      <c r="D102" s="22"/>
      <c r="E102" s="14">
        <v>0.38219999999999998</v>
      </c>
      <c r="F102" s="15">
        <v>262781370</v>
      </c>
      <c r="G102" s="15">
        <v>97149182</v>
      </c>
      <c r="H102" s="15">
        <v>88480882</v>
      </c>
      <c r="I102" s="15">
        <v>4149920</v>
      </c>
      <c r="J102" s="15">
        <v>3261584</v>
      </c>
      <c r="K102" s="14">
        <v>0.94889999999999997</v>
      </c>
      <c r="L102" s="16">
        <v>3.7980399999999999</v>
      </c>
    </row>
    <row r="103" spans="1:12">
      <c r="A103" s="24"/>
      <c r="B103" s="25" t="s">
        <v>131</v>
      </c>
      <c r="C103" s="13" t="s">
        <v>132</v>
      </c>
      <c r="D103" s="19"/>
      <c r="E103" s="14">
        <v>0.2109</v>
      </c>
      <c r="F103" s="15">
        <v>10327881</v>
      </c>
      <c r="G103" s="15">
        <v>10313094</v>
      </c>
      <c r="H103" s="23">
        <v>8781472</v>
      </c>
      <c r="I103" s="23">
        <v>1265566</v>
      </c>
      <c r="J103" s="23">
        <v>207927</v>
      </c>
      <c r="K103" s="14">
        <f>(H103*2+I103+J103)/(G103*2)</f>
        <v>0.92292560312162397</v>
      </c>
      <c r="L103" s="16">
        <v>2.0096318845977001</v>
      </c>
    </row>
    <row r="104" spans="1:12">
      <c r="A104" s="24"/>
      <c r="B104" s="25"/>
      <c r="C104" s="13" t="s">
        <v>133</v>
      </c>
      <c r="D104" s="19"/>
      <c r="E104" s="14">
        <v>0.30740000000000001</v>
      </c>
      <c r="F104" s="15">
        <v>10167343</v>
      </c>
      <c r="G104" s="15">
        <v>10155662</v>
      </c>
      <c r="H104" s="23">
        <v>8651691</v>
      </c>
      <c r="I104" s="23">
        <v>1246394</v>
      </c>
      <c r="J104" s="23">
        <v>212196</v>
      </c>
      <c r="K104" s="14">
        <f>(H104*2+I104+J104)/(G104*2)</f>
        <v>0.92371979295884399</v>
      </c>
      <c r="L104" s="16">
        <v>1.8170207115610999</v>
      </c>
    </row>
    <row r="105" spans="1:12">
      <c r="A105" s="24"/>
      <c r="B105" s="25"/>
      <c r="C105" s="13" t="s">
        <v>134</v>
      </c>
      <c r="D105" s="19"/>
      <c r="E105" s="14">
        <v>0.32740000000000002</v>
      </c>
      <c r="F105" s="15">
        <v>8500362</v>
      </c>
      <c r="G105" s="15">
        <v>8490269</v>
      </c>
      <c r="H105" s="23">
        <v>7331414</v>
      </c>
      <c r="I105" s="23">
        <v>944971</v>
      </c>
      <c r="J105" s="23">
        <v>179255</v>
      </c>
      <c r="K105" s="14">
        <f>(H105*2+I105+J105)/(G105*2)</f>
        <v>0.92971459443746696</v>
      </c>
      <c r="L105" s="16">
        <v>1.6605073397131001</v>
      </c>
    </row>
    <row r="106" spans="1:12">
      <c r="A106" s="24"/>
      <c r="B106" s="25"/>
      <c r="C106" s="13" t="s">
        <v>135</v>
      </c>
      <c r="D106" s="19"/>
      <c r="E106" s="14">
        <v>0.37940000000000002</v>
      </c>
      <c r="F106" s="15">
        <v>9218387</v>
      </c>
      <c r="G106" s="15">
        <v>9205948</v>
      </c>
      <c r="H106" s="23">
        <v>8123233</v>
      </c>
      <c r="I106" s="23">
        <v>862489</v>
      </c>
      <c r="J106" s="23">
        <v>203370</v>
      </c>
      <c r="K106" s="14">
        <f>(H106*2+I106+J106)/(G106*2)</f>
        <v>0.940279317241418</v>
      </c>
      <c r="L106" s="16">
        <v>1.6857973983907</v>
      </c>
    </row>
    <row r="107" spans="1:12">
      <c r="A107" s="24"/>
      <c r="B107" s="27" t="s">
        <v>136</v>
      </c>
      <c r="C107" s="13" t="s">
        <v>137</v>
      </c>
      <c r="D107" s="20"/>
      <c r="E107" s="14">
        <v>0.38479999999999998</v>
      </c>
      <c r="F107" s="15">
        <v>9520074</v>
      </c>
      <c r="G107" s="15">
        <v>4752391</v>
      </c>
      <c r="H107" s="15">
        <v>4252641</v>
      </c>
      <c r="I107" s="15">
        <v>361166</v>
      </c>
      <c r="J107" s="15">
        <v>139803</v>
      </c>
      <c r="K107" s="14">
        <v>0.94750000000000001</v>
      </c>
      <c r="L107" s="16">
        <v>2.7971590000000002</v>
      </c>
    </row>
    <row r="108" spans="1:12">
      <c r="A108" s="24"/>
      <c r="B108" s="27"/>
      <c r="C108" s="13" t="s">
        <v>138</v>
      </c>
      <c r="D108" s="20"/>
      <c r="E108" s="14">
        <v>0.44019999999999998</v>
      </c>
      <c r="F108" s="15">
        <v>8357636</v>
      </c>
      <c r="G108" s="15">
        <v>4169501</v>
      </c>
      <c r="H108" s="15">
        <v>3692244</v>
      </c>
      <c r="I108" s="15">
        <v>350934</v>
      </c>
      <c r="J108" s="15">
        <v>124834</v>
      </c>
      <c r="K108" s="14">
        <v>0.94259999999999999</v>
      </c>
      <c r="L108" s="16">
        <v>2.7082670000000002</v>
      </c>
    </row>
    <row r="109" spans="1:12">
      <c r="A109" s="24"/>
      <c r="B109" s="27"/>
      <c r="C109" s="13" t="s">
        <v>139</v>
      </c>
      <c r="D109" s="20"/>
      <c r="E109" s="14">
        <v>0.46860000000000002</v>
      </c>
      <c r="F109" s="15">
        <v>7743504</v>
      </c>
      <c r="G109" s="15">
        <v>3863697</v>
      </c>
      <c r="H109" s="15">
        <v>3414607</v>
      </c>
      <c r="I109" s="15">
        <v>334462</v>
      </c>
      <c r="J109" s="15">
        <v>117862</v>
      </c>
      <c r="K109" s="14">
        <v>0.94230000000000003</v>
      </c>
      <c r="L109" s="16">
        <v>2.6204170000000002</v>
      </c>
    </row>
    <row r="110" spans="1:12">
      <c r="A110" s="24"/>
      <c r="B110" s="27"/>
      <c r="C110" s="13" t="s">
        <v>140</v>
      </c>
      <c r="D110" s="20"/>
      <c r="E110" s="14">
        <v>0.51600000000000001</v>
      </c>
      <c r="F110" s="15">
        <v>8636092</v>
      </c>
      <c r="G110" s="15">
        <v>4308469</v>
      </c>
      <c r="H110" s="15">
        <v>3723246</v>
      </c>
      <c r="I110" s="15">
        <v>450761</v>
      </c>
      <c r="J110" s="15">
        <v>131272</v>
      </c>
      <c r="K110" s="14">
        <v>0.93169999999999997</v>
      </c>
      <c r="L110" s="16">
        <v>2.8110849999999998</v>
      </c>
    </row>
  </sheetData>
  <mergeCells count="22">
    <mergeCell ref="B107:B110"/>
    <mergeCell ref="B81:B92"/>
    <mergeCell ref="B93:B96"/>
    <mergeCell ref="B97:B98"/>
    <mergeCell ref="B99:B102"/>
    <mergeCell ref="B103:B106"/>
    <mergeCell ref="A19:A74"/>
    <mergeCell ref="A75:A110"/>
    <mergeCell ref="B19:B20"/>
    <mergeCell ref="B21:B22"/>
    <mergeCell ref="B23:B24"/>
    <mergeCell ref="B25:B28"/>
    <mergeCell ref="B29:B36"/>
    <mergeCell ref="B37:B42"/>
    <mergeCell ref="B43:B46"/>
    <mergeCell ref="B47:B52"/>
    <mergeCell ref="B53:B59"/>
    <mergeCell ref="B60:B67"/>
    <mergeCell ref="B68:B74"/>
    <mergeCell ref="B75:B76"/>
    <mergeCell ref="B77:B78"/>
    <mergeCell ref="B79:B8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AngWu</dc:creator>
  <cp:lastModifiedBy>jiamin zhang</cp:lastModifiedBy>
  <dcterms:created xsi:type="dcterms:W3CDTF">2024-05-21T01:55:00Z</dcterms:created>
  <dcterms:modified xsi:type="dcterms:W3CDTF">2025-06-05T06:25:41Z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C237FF0FF7EA4F87A655C6584F3FFB90_13</vt:lpwstr>
  </property>
  <property fmtid="{D5CDD505-2E9C-101B-9397-08002B2CF9AE}" pid="3" name="KSOProductBuildVer">
    <vt:lpwstr>2052-12.1.0.20305</vt:lpwstr>
  </property>
</Properties>
</file>